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OJETOS\LEONARDO\coleta de lixo vacaria\20200305\"/>
    </mc:Choice>
  </mc:AlternateContent>
  <xr:revisionPtr revIDLastSave="0" documentId="13_ncr:1_{72B96E6D-383D-48F8-AF29-BF96B18500E6}" xr6:coauthVersionLast="45" xr6:coauthVersionMax="45" xr10:uidLastSave="{00000000-0000-0000-0000-000000000000}"/>
  <bookViews>
    <workbookView xWindow="-120" yWindow="-120" windowWidth="29040" windowHeight="15840" tabRatio="802" xr2:uid="{00000000-000D-0000-FFFF-FFFF00000000}"/>
  </bookViews>
  <sheets>
    <sheet name="1. Coleta Domiciliar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Coleta Domiciliar'!$A$1:$F$483</definedName>
    <definedName name="_xlnm.Print_Area" localSheetId="1">'2.Encargos Sociais'!$A$1:$C$39</definedName>
    <definedName name="_xlnm.Print_Titles" localSheetId="0">'1. Coleta Domiciliar'!$1:$8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4" i="2" l="1"/>
  <c r="D406" i="2"/>
  <c r="D153" i="2"/>
  <c r="D152" i="2"/>
  <c r="C140" i="2"/>
  <c r="D414" i="2" l="1"/>
  <c r="D412" i="2"/>
  <c r="D410" i="2"/>
  <c r="D408" i="2"/>
  <c r="D328" i="2"/>
  <c r="D326" i="2"/>
  <c r="D324" i="2"/>
  <c r="D322" i="2"/>
  <c r="O84" i="2" l="1"/>
  <c r="D231" i="2" l="1"/>
  <c r="I117" i="2" l="1"/>
  <c r="C84" i="2" l="1"/>
  <c r="E448" i="2"/>
  <c r="E449" i="2"/>
  <c r="E450" i="2"/>
  <c r="E447" i="2"/>
  <c r="D446" i="2"/>
  <c r="E446" i="2" s="1"/>
  <c r="C443" i="2"/>
  <c r="E443" i="2" s="1"/>
  <c r="C442" i="2"/>
  <c r="C441" i="2"/>
  <c r="E434" i="2"/>
  <c r="E435" i="2"/>
  <c r="E436" i="2"/>
  <c r="E437" i="2"/>
  <c r="E438" i="2"/>
  <c r="E439" i="2"/>
  <c r="E440" i="2"/>
  <c r="E441" i="2"/>
  <c r="E442" i="2"/>
  <c r="E444" i="2"/>
  <c r="E445" i="2"/>
  <c r="E451" i="2"/>
  <c r="C439" i="2"/>
  <c r="C437" i="2"/>
  <c r="C436" i="2"/>
  <c r="C435" i="2"/>
  <c r="C434" i="2"/>
  <c r="F452" i="2" l="1"/>
  <c r="A40" i="2"/>
  <c r="A33" i="2" l="1"/>
  <c r="D481" i="2"/>
  <c r="E463" i="2"/>
  <c r="E461" i="2"/>
  <c r="D462" i="2" s="1"/>
  <c r="E462" i="2" s="1"/>
  <c r="E459" i="2"/>
  <c r="D460" i="2" s="1"/>
  <c r="E460" i="2" s="1"/>
  <c r="E433" i="2"/>
  <c r="E432" i="2"/>
  <c r="E431" i="2"/>
  <c r="E430" i="2"/>
  <c r="D409" i="2"/>
  <c r="C406" i="2"/>
  <c r="C410" i="2" s="1"/>
  <c r="E398" i="2"/>
  <c r="C396" i="2"/>
  <c r="E396" i="2" s="1"/>
  <c r="C395" i="2"/>
  <c r="E395" i="2" s="1"/>
  <c r="C394" i="2"/>
  <c r="E394" i="2" s="1"/>
  <c r="H390" i="2"/>
  <c r="H388" i="2" s="1"/>
  <c r="E390" i="2"/>
  <c r="H386" i="2"/>
  <c r="C384" i="2"/>
  <c r="D383" i="2"/>
  <c r="D378" i="2"/>
  <c r="E378" i="2" s="1"/>
  <c r="E374" i="2"/>
  <c r="C371" i="2"/>
  <c r="C370" i="2"/>
  <c r="E367" i="2"/>
  <c r="C366" i="2"/>
  <c r="E362" i="2"/>
  <c r="D365" i="2" s="1"/>
  <c r="C350" i="2"/>
  <c r="E350" i="2" s="1"/>
  <c r="E348" i="2"/>
  <c r="C279" i="2"/>
  <c r="C365" i="2" s="1"/>
  <c r="C341" i="2"/>
  <c r="E341" i="2" s="1"/>
  <c r="E339" i="2"/>
  <c r="D320" i="2"/>
  <c r="C343" i="2"/>
  <c r="C352" i="2" s="1"/>
  <c r="E312" i="2"/>
  <c r="C310" i="2"/>
  <c r="E310" i="2" s="1"/>
  <c r="C309" i="2"/>
  <c r="E309" i="2" s="1"/>
  <c r="C308" i="2"/>
  <c r="E304" i="2"/>
  <c r="C298" i="2"/>
  <c r="D297" i="2"/>
  <c r="D292" i="2"/>
  <c r="E292" i="2" s="1"/>
  <c r="E288" i="2"/>
  <c r="C285" i="2"/>
  <c r="C284" i="2"/>
  <c r="C281" i="2"/>
  <c r="C297" i="2" s="1"/>
  <c r="C280" i="2"/>
  <c r="E276" i="2"/>
  <c r="D279" i="2" s="1"/>
  <c r="B238" i="2"/>
  <c r="D186" i="2"/>
  <c r="F463" i="2" l="1"/>
  <c r="F465" i="2" s="1"/>
  <c r="E47" i="2" s="1"/>
  <c r="C408" i="2"/>
  <c r="E408" i="2" s="1"/>
  <c r="C412" i="2"/>
  <c r="E412" i="2" s="1"/>
  <c r="E406" i="2"/>
  <c r="D397" i="2"/>
  <c r="E397" i="2" s="1"/>
  <c r="F398" i="2" s="1"/>
  <c r="E43" i="2" s="1"/>
  <c r="C380" i="2"/>
  <c r="C381" i="2" s="1"/>
  <c r="D382" i="2" s="1"/>
  <c r="E382" i="2" s="1"/>
  <c r="E410" i="2"/>
  <c r="C420" i="2"/>
  <c r="E420" i="2" s="1"/>
  <c r="F421" i="2" s="1"/>
  <c r="E45" i="2" s="1"/>
  <c r="E365" i="2"/>
  <c r="D366" i="2" s="1"/>
  <c r="E366" i="2" s="1"/>
  <c r="C385" i="2"/>
  <c r="C386" i="2" s="1"/>
  <c r="D387" i="2" s="1"/>
  <c r="E387" i="2" s="1"/>
  <c r="D370" i="2"/>
  <c r="E370" i="2" s="1"/>
  <c r="D371" i="2" s="1"/>
  <c r="E371" i="2" s="1"/>
  <c r="C383" i="2"/>
  <c r="E383" i="2" s="1"/>
  <c r="C414" i="2"/>
  <c r="E414" i="2" s="1"/>
  <c r="D415" i="2"/>
  <c r="D351" i="2"/>
  <c r="E351" i="2" s="1"/>
  <c r="D352" i="2" s="1"/>
  <c r="E352" i="2" s="1"/>
  <c r="F353" i="2" s="1"/>
  <c r="E297" i="2"/>
  <c r="D342" i="2"/>
  <c r="E342" i="2" s="1"/>
  <c r="D343" i="2" s="1"/>
  <c r="E343" i="2" s="1"/>
  <c r="F344" i="2" s="1"/>
  <c r="E279" i="2"/>
  <c r="D280" i="2" s="1"/>
  <c r="E280" i="2" s="1"/>
  <c r="D329" i="2"/>
  <c r="C320" i="2"/>
  <c r="C324" i="2" s="1"/>
  <c r="E324" i="2" s="1"/>
  <c r="E281" i="2"/>
  <c r="F454" i="2" l="1"/>
  <c r="E46" i="2"/>
  <c r="E39" i="2"/>
  <c r="C326" i="2"/>
  <c r="E326" i="2" s="1"/>
  <c r="F416" i="2"/>
  <c r="E44" i="2" s="1"/>
  <c r="C334" i="2"/>
  <c r="E334" i="2" s="1"/>
  <c r="F335" i="2" s="1"/>
  <c r="E38" i="2" s="1"/>
  <c r="E388" i="2"/>
  <c r="D389" i="2" s="1"/>
  <c r="E389" i="2" s="1"/>
  <c r="F390" i="2" s="1"/>
  <c r="E42" i="2" s="1"/>
  <c r="E372" i="2"/>
  <c r="D373" i="2" s="1"/>
  <c r="E373" i="2" s="1"/>
  <c r="F374" i="2" s="1"/>
  <c r="E41" i="2" s="1"/>
  <c r="E320" i="2"/>
  <c r="C328" i="2"/>
  <c r="E328" i="2" s="1"/>
  <c r="C322" i="2"/>
  <c r="E322" i="2" s="1"/>
  <c r="C294" i="2"/>
  <c r="C295" i="2" s="1"/>
  <c r="D296" i="2" s="1"/>
  <c r="E296" i="2" s="1"/>
  <c r="D284" i="2"/>
  <c r="E284" i="2" s="1"/>
  <c r="D285" i="2" s="1"/>
  <c r="E285" i="2" s="1"/>
  <c r="E286" i="2" s="1"/>
  <c r="D287" i="2" s="1"/>
  <c r="E287" i="2" s="1"/>
  <c r="F288" i="2" s="1"/>
  <c r="E34" i="2" s="1"/>
  <c r="C299" i="2"/>
  <c r="C300" i="2" s="1"/>
  <c r="D301" i="2" s="1"/>
  <c r="E301" i="2" s="1"/>
  <c r="D245" i="2"/>
  <c r="D243" i="2"/>
  <c r="C14" i="5"/>
  <c r="C12" i="9"/>
  <c r="F425" i="2" l="1"/>
  <c r="E40" i="2" s="1"/>
  <c r="F330" i="2"/>
  <c r="E37" i="2" s="1"/>
  <c r="E302" i="2"/>
  <c r="D303" i="2" s="1"/>
  <c r="E303" i="2" s="1"/>
  <c r="F304" i="2" s="1"/>
  <c r="E35" i="2" s="1"/>
  <c r="C21" i="9"/>
  <c r="F355" i="2" l="1"/>
  <c r="C27" i="5"/>
  <c r="C231" i="2" l="1"/>
  <c r="C230" i="2"/>
  <c r="C232" i="2"/>
  <c r="A25" i="2" l="1"/>
  <c r="A24" i="2"/>
  <c r="A16" i="2"/>
  <c r="C13" i="9" l="1"/>
  <c r="C14" i="9" s="1"/>
  <c r="C15" i="9" l="1"/>
  <c r="C17" i="9"/>
  <c r="C22" i="9" s="1"/>
  <c r="C24" i="9" s="1"/>
  <c r="C201" i="2"/>
  <c r="C206" i="2"/>
  <c r="E57" i="2" l="1"/>
  <c r="E56" i="2"/>
  <c r="E55" i="2"/>
  <c r="E54" i="2"/>
  <c r="E61" i="2"/>
  <c r="C225" i="2" l="1"/>
  <c r="D250" i="2"/>
  <c r="D248" i="2"/>
  <c r="D246" i="2"/>
  <c r="D244" i="2"/>
  <c r="D180" i="2" l="1"/>
  <c r="E180" i="2" s="1"/>
  <c r="E164" i="2"/>
  <c r="E165" i="2"/>
  <c r="E166" i="2"/>
  <c r="E167" i="2"/>
  <c r="E168" i="2"/>
  <c r="E169" i="2"/>
  <c r="E170" i="2"/>
  <c r="E171" i="2"/>
  <c r="E172" i="2"/>
  <c r="E163" i="2"/>
  <c r="D72" i="2" l="1"/>
  <c r="E72" i="2" s="1"/>
  <c r="D71" i="2"/>
  <c r="E71" i="2" s="1"/>
  <c r="D104" i="2"/>
  <c r="E104" i="2" s="1"/>
  <c r="C123" i="2"/>
  <c r="D73" i="2" l="1"/>
  <c r="E73" i="2" s="1"/>
  <c r="C126" i="2"/>
  <c r="D105" i="2"/>
  <c r="E105" i="2" s="1"/>
  <c r="D106" i="2" s="1"/>
  <c r="E106" i="2" s="1"/>
  <c r="C91" i="2"/>
  <c r="C88" i="2"/>
  <c r="C265" i="2" l="1"/>
  <c r="A32" i="2"/>
  <c r="A31" i="2"/>
  <c r="A30" i="2"/>
  <c r="A29" i="2"/>
  <c r="A28" i="2"/>
  <c r="A27" i="2"/>
  <c r="A26" i="2"/>
  <c r="A23" i="2"/>
  <c r="A22" i="2"/>
  <c r="A21" i="2"/>
  <c r="A20" i="2"/>
  <c r="A19" i="2"/>
  <c r="A18" i="2"/>
  <c r="A17" i="2"/>
  <c r="C20" i="8"/>
  <c r="E234" i="2"/>
  <c r="E226" i="2"/>
  <c r="E210" i="2"/>
  <c r="E188" i="2"/>
  <c r="E175" i="2"/>
  <c r="E154" i="2"/>
  <c r="E134" i="2"/>
  <c r="E113" i="2"/>
  <c r="E98" i="2"/>
  <c r="E79" i="2"/>
  <c r="D214" i="2"/>
  <c r="C15" i="4"/>
  <c r="C20" i="4" s="1"/>
  <c r="C472" i="2" s="1"/>
  <c r="F13" i="4"/>
  <c r="E13" i="4"/>
  <c r="D13" i="4"/>
  <c r="C17" i="8"/>
  <c r="C29" i="5"/>
  <c r="C129" i="2"/>
  <c r="C120" i="2"/>
  <c r="D123" i="2"/>
  <c r="E123" i="2" s="1"/>
  <c r="E102" i="2"/>
  <c r="D141" i="2" s="1"/>
  <c r="C141" i="2"/>
  <c r="C263" i="2"/>
  <c r="E263" i="2" s="1"/>
  <c r="C242" i="2"/>
  <c r="C244" i="2" s="1"/>
  <c r="E244" i="2" s="1"/>
  <c r="D242" i="2"/>
  <c r="D251" i="2" s="1"/>
  <c r="E198" i="2"/>
  <c r="E308" i="2" s="1"/>
  <c r="D311" i="2" s="1"/>
  <c r="E311" i="2" s="1"/>
  <c r="F312" i="2" s="1"/>
  <c r="D219" i="2"/>
  <c r="C207" i="2"/>
  <c r="C202" i="2"/>
  <c r="C85" i="2"/>
  <c r="C203" i="2"/>
  <c r="C219" i="2" s="1"/>
  <c r="A54" i="2"/>
  <c r="A55" i="2"/>
  <c r="A56" i="2"/>
  <c r="A57" i="2"/>
  <c r="A61" i="2"/>
  <c r="E70" i="2"/>
  <c r="D140" i="2" s="1"/>
  <c r="A146" i="2"/>
  <c r="A152" i="2" s="1"/>
  <c r="A147" i="2"/>
  <c r="A153" i="2" s="1"/>
  <c r="E173" i="2"/>
  <c r="D181" i="2"/>
  <c r="E181" i="2" s="1"/>
  <c r="D182" i="2"/>
  <c r="E182" i="2" s="1"/>
  <c r="D183" i="2"/>
  <c r="E183" i="2" s="1"/>
  <c r="D184" i="2"/>
  <c r="E184" i="2" s="1"/>
  <c r="D185" i="2"/>
  <c r="E185" i="2" s="1"/>
  <c r="E186" i="2"/>
  <c r="E261" i="2"/>
  <c r="E232" i="2"/>
  <c r="E231" i="2"/>
  <c r="E33" i="2" l="1"/>
  <c r="E36" i="2"/>
  <c r="D108" i="2"/>
  <c r="E108" i="2" s="1"/>
  <c r="E109" i="2" s="1"/>
  <c r="C31" i="5"/>
  <c r="C32" i="5" s="1"/>
  <c r="C30" i="5"/>
  <c r="C31" i="8" s="1"/>
  <c r="D201" i="2"/>
  <c r="E201" i="2" s="1"/>
  <c r="D230" i="2"/>
  <c r="D91" i="2"/>
  <c r="E91" i="2" s="1"/>
  <c r="D86" i="2"/>
  <c r="E86" i="2" s="1"/>
  <c r="E117" i="2"/>
  <c r="D121" i="2"/>
  <c r="E121" i="2" s="1"/>
  <c r="D124" i="2"/>
  <c r="E124" i="2" s="1"/>
  <c r="D126" i="2"/>
  <c r="E126" i="2" s="1"/>
  <c r="D120" i="2"/>
  <c r="E120" i="2" s="1"/>
  <c r="D89" i="2"/>
  <c r="E89" i="2" s="1"/>
  <c r="D88" i="2"/>
  <c r="E88" i="2" s="1"/>
  <c r="C248" i="2"/>
  <c r="E248" i="2" s="1"/>
  <c r="D85" i="2"/>
  <c r="E85" i="2" s="1"/>
  <c r="C250" i="2"/>
  <c r="E250" i="2" s="1"/>
  <c r="E147" i="2"/>
  <c r="E242" i="2"/>
  <c r="E83" i="2"/>
  <c r="E203" i="2"/>
  <c r="C221" i="2" s="1"/>
  <c r="D174" i="2"/>
  <c r="E146" i="2"/>
  <c r="C174" i="2"/>
  <c r="E58" i="2"/>
  <c r="C152" i="2"/>
  <c r="E152" i="2" s="1"/>
  <c r="E140" i="2"/>
  <c r="E219" i="2"/>
  <c r="C153" i="2"/>
  <c r="E153" i="2" s="1"/>
  <c r="D74" i="2"/>
  <c r="E74" i="2" s="1"/>
  <c r="E75" i="2" s="1"/>
  <c r="D76" i="2" s="1"/>
  <c r="C187" i="2"/>
  <c r="C246" i="2"/>
  <c r="E246" i="2" s="1"/>
  <c r="C256" i="2"/>
  <c r="E256" i="2" s="1"/>
  <c r="F257" i="2" s="1"/>
  <c r="E31" i="2" s="1"/>
  <c r="E214" i="2"/>
  <c r="D264" i="2"/>
  <c r="E264" i="2" s="1"/>
  <c r="D265" i="2" s="1"/>
  <c r="E265" i="2" s="1"/>
  <c r="F266" i="2" s="1"/>
  <c r="E32" i="2" s="1"/>
  <c r="E141" i="2"/>
  <c r="D187" i="2"/>
  <c r="C30" i="8" l="1"/>
  <c r="C37" i="5"/>
  <c r="C27" i="8" s="1"/>
  <c r="C35" i="8" s="1"/>
  <c r="D202" i="2"/>
  <c r="E202" i="2" s="1"/>
  <c r="E230" i="2"/>
  <c r="D233" i="2" s="1"/>
  <c r="E233" i="2" s="1"/>
  <c r="F234" i="2" s="1"/>
  <c r="E29" i="2" s="1"/>
  <c r="C216" i="2"/>
  <c r="C217" i="2" s="1"/>
  <c r="D218" i="2" s="1"/>
  <c r="E218" i="2" s="1"/>
  <c r="C28" i="8"/>
  <c r="C19" i="8" s="1"/>
  <c r="C25" i="8" s="1"/>
  <c r="C34" i="8" s="1"/>
  <c r="D92" i="2"/>
  <c r="E92" i="2" s="1"/>
  <c r="D93" i="2" s="1"/>
  <c r="E93" i="2" s="1"/>
  <c r="D127" i="2"/>
  <c r="E127" i="2" s="1"/>
  <c r="D129" i="2" s="1"/>
  <c r="E129" i="2" s="1"/>
  <c r="F148" i="2"/>
  <c r="E22" i="2" s="1"/>
  <c r="F154" i="2"/>
  <c r="E23" i="2" s="1"/>
  <c r="E187" i="2"/>
  <c r="F188" i="2" s="1"/>
  <c r="E174" i="2"/>
  <c r="F175" i="2" s="1"/>
  <c r="D206" i="2"/>
  <c r="E206" i="2" s="1"/>
  <c r="D207" i="2" s="1"/>
  <c r="E207" i="2" s="1"/>
  <c r="F142" i="2"/>
  <c r="E21" i="2" s="1"/>
  <c r="F252" i="2"/>
  <c r="E30" i="2" s="1"/>
  <c r="D110" i="2"/>
  <c r="C29" i="8" l="1"/>
  <c r="C32" i="8" s="1"/>
  <c r="C36" i="8"/>
  <c r="E208" i="2"/>
  <c r="D209" i="2" s="1"/>
  <c r="E209" i="2" s="1"/>
  <c r="F210" i="2" s="1"/>
  <c r="E27" i="2" s="1"/>
  <c r="C222" i="2"/>
  <c r="D223" i="2" s="1"/>
  <c r="E223" i="2" s="1"/>
  <c r="E224" i="2" s="1"/>
  <c r="D225" i="2" s="1"/>
  <c r="E225" i="2" s="1"/>
  <c r="F226" i="2" s="1"/>
  <c r="F190" i="2"/>
  <c r="E24" i="2" s="1"/>
  <c r="E130" i="2"/>
  <c r="D131" i="2" s="1"/>
  <c r="E94" i="2"/>
  <c r="C37" i="8" l="1"/>
  <c r="C110" i="2" s="1"/>
  <c r="E28" i="2"/>
  <c r="E26" i="2" s="1"/>
  <c r="E25" i="2" s="1"/>
  <c r="F269" i="2"/>
  <c r="D95" i="2"/>
  <c r="C95" i="2" l="1"/>
  <c r="E95" i="2" s="1"/>
  <c r="E96" i="2" s="1"/>
  <c r="D97" i="2" s="1"/>
  <c r="E97" i="2" s="1"/>
  <c r="F98" i="2" s="1"/>
  <c r="E18" i="2" s="1"/>
  <c r="C76" i="2"/>
  <c r="E76" i="2" s="1"/>
  <c r="E77" i="2" s="1"/>
  <c r="D78" i="2" s="1"/>
  <c r="E78" i="2" s="1"/>
  <c r="F79" i="2" s="1"/>
  <c r="E17" i="2" s="1"/>
  <c r="C131" i="2"/>
  <c r="E131" i="2" s="1"/>
  <c r="E132" i="2" s="1"/>
  <c r="D133" i="2" s="1"/>
  <c r="E133" i="2" s="1"/>
  <c r="E20" i="2" s="1"/>
  <c r="E110" i="2"/>
  <c r="E111" i="2" s="1"/>
  <c r="D112" i="2" s="1"/>
  <c r="E112" i="2" s="1"/>
  <c r="F113" i="2" s="1"/>
  <c r="E19" i="2" s="1"/>
  <c r="F156" i="2" l="1"/>
  <c r="F467" i="2" s="1"/>
  <c r="D472" i="2" s="1"/>
  <c r="E16" i="2" l="1"/>
  <c r="H300" i="2" l="1"/>
  <c r="H304" i="2"/>
  <c r="H302" i="2" s="1"/>
  <c r="E472" i="2"/>
  <c r="F473" i="2" s="1"/>
  <c r="E48" i="2" l="1"/>
  <c r="E49" i="2" s="1"/>
  <c r="F475" i="2"/>
  <c r="F478" i="2" s="1"/>
  <c r="F483" i="2" s="1"/>
  <c r="F48" i="2" l="1"/>
  <c r="F45" i="2" l="1"/>
  <c r="F36" i="2"/>
  <c r="F43" i="2"/>
  <c r="F27" i="2"/>
  <c r="F17" i="2"/>
  <c r="F47" i="2"/>
  <c r="F38" i="2"/>
  <c r="F28" i="2"/>
  <c r="F22" i="2"/>
  <c r="F23" i="2"/>
  <c r="F18" i="2"/>
  <c r="F16" i="2"/>
  <c r="F20" i="2"/>
  <c r="F39" i="2"/>
  <c r="F35" i="2"/>
  <c r="F31" i="2"/>
  <c r="F19" i="2"/>
  <c r="F34" i="2"/>
  <c r="F37" i="2"/>
  <c r="F21" i="2"/>
  <c r="F25" i="2"/>
  <c r="F32" i="2"/>
  <c r="F30" i="2"/>
  <c r="F42" i="2"/>
  <c r="F29" i="2"/>
  <c r="F41" i="2"/>
  <c r="F46" i="2"/>
  <c r="F44" i="2"/>
  <c r="F40" i="2"/>
  <c r="F26" i="2"/>
  <c r="F33" i="2"/>
  <c r="F2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4" authorId="0" shapeId="0" xr:uid="{00000000-0006-0000-0000-000001000000}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0" authorId="0" shapeId="0" xr:uid="{00000000-0006-0000-0000-00000300000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71" authorId="0" shapeId="0" xr:uid="{00000000-0006-0000-0000-000004000000}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2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73" authorId="0" shapeId="0" xr:uid="{00000000-0006-0000-0000-000006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6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78" authorId="0" shapeId="0" xr:uid="{00000000-0006-0000-0000-000008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84" authorId="0" shapeId="0" xr:uid="{00000000-0006-0000-0000-000009000000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86" authorId="0" shapeId="0" xr:uid="{00000000-0006-0000-0000-00000A000000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8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89" authorId="0" shapeId="0" xr:uid="{00000000-0006-0000-0000-00000C000000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90" authorId="0" shapeId="0" xr:uid="{00000000-0006-0000-0000-00000D000000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92" authorId="0" shapeId="0" xr:uid="{00000000-0006-0000-0000-00000E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5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7" authorId="0" shapeId="0" xr:uid="{00000000-0006-0000-0000-000010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02" authorId="0" shapeId="0" xr:uid="{00000000-0006-0000-0000-00001100000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03" authorId="0" shapeId="0" xr:uid="{00000000-0006-0000-0000-000012000000}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04" authorId="0" shapeId="0" xr:uid="{00000000-0006-0000-0000-000013000000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5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06" authorId="0" shapeId="0" xr:uid="{00000000-0006-0000-0000-000015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7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08" authorId="0" shapeId="0" xr:uid="{00000000-0006-0000-0000-000017000000}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10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2" authorId="0" shapeId="0" xr:uid="{00000000-0006-0000-0000-000019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19" authorId="0" shapeId="0" xr:uid="{00000000-0006-0000-0000-00001A000000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21" authorId="0" shapeId="0" xr:uid="{00000000-0006-0000-0000-00001B000000}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22" authorId="0" shapeId="0" xr:uid="{00000000-0006-0000-0000-00001C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24" authorId="0" shapeId="0" xr:uid="{00000000-0006-0000-0000-00001D000000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25" authorId="0" shapeId="0" xr:uid="{00000000-0006-0000-0000-00001E000000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27" authorId="0" shapeId="0" xr:uid="{00000000-0006-0000-0000-00001F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" authorId="0" shapeId="0" xr:uid="{00000000-0006-0000-0000-00002000000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31" authorId="0" shapeId="0" xr:uid="{00000000-0006-0000-0000-000021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3" authorId="0" shapeId="0" xr:uid="{00000000-0006-0000-0000-000022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38" authorId="0" shapeId="0" xr:uid="{00000000-0006-0000-0000-000023000000}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39" authorId="0" shapeId="0" xr:uid="{00000000-0006-0000-0000-000024000000}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40" authorId="0" shapeId="0" xr:uid="{00000000-0006-0000-0000-000025000000}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41" authorId="0" shapeId="0" xr:uid="{00000000-0006-0000-0000-000026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46" authorId="0" shapeId="0" xr:uid="{00000000-0006-0000-0000-000027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47" authorId="0" shapeId="0" xr:uid="{00000000-0006-0000-0000-00002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52" authorId="0" shapeId="0" xr:uid="{00000000-0006-0000-0000-000029000000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53" authorId="0" shapeId="0" xr:uid="{00000000-0006-0000-0000-00002A000000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63" authorId="0" shapeId="0" xr:uid="{2947E9B7-3BAC-4619-9A45-3BE6DF0A870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3" authorId="0" shapeId="0" xr:uid="{00000000-0006-0000-0000-00002C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4" authorId="0" shapeId="0" xr:uid="{9EEF8049-5117-493E-B7CD-6C1C52E8DEB2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4" authorId="0" shapeId="0" xr:uid="{00000000-0006-0000-0000-00002E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5" authorId="0" shapeId="0" xr:uid="{9194981E-E571-4040-B9FB-FC4748904B3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5" authorId="0" shapeId="0" xr:uid="{00000000-0006-0000-0000-000030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6" authorId="0" shapeId="0" xr:uid="{48166B62-9CBC-43CA-937C-D0D16B030B7D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6" authorId="0" shapeId="0" xr:uid="{00000000-0006-0000-0000-000032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7" authorId="0" shapeId="0" xr:uid="{4D0882AC-001F-4838-B111-E00410600008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7" authorId="0" shapeId="0" xr:uid="{00000000-0006-0000-0000-000034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8" authorId="0" shapeId="0" xr:uid="{20DFE7AF-D8DF-4A9F-A26C-91E7228CFA2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8" authorId="0" shapeId="0" xr:uid="{00000000-0006-0000-0000-000036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9" authorId="0" shapeId="0" xr:uid="{6CAD85D1-9925-48FE-9937-4B1724133569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9" authorId="0" shapeId="0" xr:uid="{00000000-0006-0000-0000-000038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70" authorId="0" shapeId="0" xr:uid="{957857D3-74D3-4D16-ADFF-69B2FBD75186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0" authorId="0" shapeId="0" xr:uid="{00000000-0006-0000-0000-00003A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71" authorId="0" shapeId="0" xr:uid="{D9C12A29-CDC3-4FF7-8749-C946DD0746F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1" authorId="0" shapeId="0" xr:uid="{00000000-0006-0000-0000-00003C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72" authorId="0" shapeId="0" xr:uid="{E05C17D0-C7B0-4833-9250-EEFB6229FDD8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2" authorId="0" shapeId="0" xr:uid="{00000000-0006-0000-0000-00003E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73" authorId="0" shapeId="0" xr:uid="{00000000-0006-0000-0000-00003F000000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80" authorId="0" shapeId="0" xr:uid="{3CA8C4C3-6603-49FD-A829-00B594AD3364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1" authorId="0" shapeId="0" xr:uid="{DE051E19-31AA-4CE6-A114-85D943CB7F6F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2" authorId="0" shapeId="0" xr:uid="{A8A07BFA-CCC0-4533-A05A-BA9F18BAAE0F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3" authorId="0" shapeId="0" xr:uid="{F40C6576-FCB3-46C9-AAAC-C1B7DC07758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4" authorId="0" shapeId="0" xr:uid="{490A2806-03EF-42F3-8CCD-6A6F96860E0D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5" authorId="0" shapeId="0" xr:uid="{9FA9D60F-58C2-4FBE-9E52-B321AF3D0178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6" authorId="0" shapeId="0" xr:uid="{00000000-0006-0000-0000-000046000000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98" authorId="0" shapeId="0" xr:uid="{00000000-0006-0000-0000-000047000000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99" authorId="0" shapeId="0" xr:uid="{00000000-0006-0000-0000-000048000000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00" authorId="0" shapeId="0" xr:uid="{00000000-0006-0000-0000-000049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01" authorId="0" shapeId="0" xr:uid="{00000000-0006-0000-0000-00004A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3" authorId="0" shapeId="0" xr:uid="{00000000-0006-0000-0000-00004B000000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04" authorId="0" shapeId="0" xr:uid="{00000000-0006-0000-0000-00004C000000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05" authorId="0" shapeId="0" xr:uid="{00000000-0006-0000-0000-00004D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06" authorId="0" shapeId="0" xr:uid="{00000000-0006-0000-0000-00004E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9" authorId="0" shapeId="0" xr:uid="{00000000-0006-0000-0000-00004F000000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15" authorId="0" shapeId="0" xr:uid="{00000000-0006-0000-0000-000050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1" authorId="0" shapeId="0" xr:uid="{384CF113-4653-413E-8260-338238CEF74D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32" authorId="0" shapeId="0" xr:uid="{00000000-0006-0000-0000-000052000000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38" authorId="0" shapeId="0" xr:uid="{00000000-0006-0000-0000-000053000000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41" authorId="0" shapeId="0" xr:uid="{00000000-0006-0000-0000-000054000000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41" authorId="0" shapeId="0" xr:uid="{00000000-0006-0000-0000-000055000000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43" authorId="0" shapeId="0" xr:uid="{00000000-0006-0000-0000-000056000000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43" authorId="0" shapeId="0" xr:uid="{00000000-0006-0000-0000-000057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45" authorId="0" shapeId="0" xr:uid="{00000000-0006-0000-0000-000058000000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45" authorId="0" shapeId="0" xr:uid="{00000000-0006-0000-0000-000059000000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47" authorId="0" shapeId="0" xr:uid="{00000000-0006-0000-0000-00005A000000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47" authorId="0" shapeId="0" xr:uid="{00000000-0006-0000-0000-00005B00000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49" authorId="0" shapeId="0" xr:uid="{00000000-0006-0000-0000-00005C000000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49" authorId="0" shapeId="0" xr:uid="{00000000-0006-0000-0000-00005D000000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56" authorId="0" shapeId="0" xr:uid="{00000000-0006-0000-0000-00005E000000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61" authorId="0" shapeId="0" xr:uid="{00000000-0006-0000-0000-00005F000000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61" authorId="0" shapeId="0" xr:uid="{00000000-0006-0000-0000-000060000000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62" authorId="0" shapeId="0" xr:uid="{00000000-0006-0000-0000-000061000000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63" authorId="0" shapeId="0" xr:uid="{00000000-0006-0000-0000-000062000000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64" authorId="0" shapeId="0" xr:uid="{00000000-0006-0000-0000-000063000000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276" authorId="0" shapeId="0" xr:uid="{BD06F6DC-0523-4332-B87B-0B0FD071BB69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77" authorId="0" shapeId="0" xr:uid="{0AE02284-C497-402A-96F9-B7F7941A7B36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78" authorId="0" shapeId="0" xr:uid="{7298B7BC-AF25-4907-A9C9-A7B2A7DEE18C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79" authorId="0" shapeId="0" xr:uid="{2036058E-7B4F-482E-8F2E-EF9E3B19C2F2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81" authorId="0" shapeId="0" xr:uid="{F9C5A0D3-3DD4-4063-86AE-95A025848B50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82" authorId="0" shapeId="0" xr:uid="{F965F903-AFAB-485F-862B-3099258861D2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83" authorId="0" shapeId="0" xr:uid="{60A44D59-6AD5-4E8D-ADED-3F3A5501FDB9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84" authorId="0" shapeId="0" xr:uid="{769995C9-CD61-42F5-84FF-79E0B824E290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7" authorId="0" shapeId="0" xr:uid="{4407D99E-E01F-454C-80CE-1E353E1A06C2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93" authorId="0" shapeId="0" xr:uid="{3E17A49A-93AC-4E4D-9F98-AA0C977A863E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9" authorId="0" shapeId="0" xr:uid="{9A12C8C9-004F-440B-A354-974E77EA009A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10" authorId="0" shapeId="0" xr:uid="{F8B21C23-1C8C-4CCE-8108-7AC0407AB462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316" authorId="0" shapeId="0" xr:uid="{A0845C3C-EC44-4642-A05E-4609179E6E5D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19" authorId="0" shapeId="0" xr:uid="{D9D008FB-A884-4121-A98D-2B855DCE7971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19" authorId="0" shapeId="0" xr:uid="{0C054492-CEF2-45AB-822E-152C75D65282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21" authorId="0" shapeId="0" xr:uid="{324555ED-48BD-470F-8DF8-CCC26AD3CA3E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21" authorId="0" shapeId="0" xr:uid="{811D2B2A-235A-4187-B055-DB66040DB74B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23" authorId="0" shapeId="0" xr:uid="{AD34F711-C2C7-4FFE-A9B1-5F9D87AF64BC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23" authorId="0" shapeId="0" xr:uid="{28C6CC25-36B2-4759-910C-A0D02B5AF88A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25" authorId="0" shapeId="0" xr:uid="{388013CD-7A59-430A-811A-435156FEEF2B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25" authorId="0" shapeId="0" xr:uid="{C4041659-12CB-47DE-8BF1-DBFB5A0F3DD7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27" authorId="0" shapeId="0" xr:uid="{4E352B0D-E8DC-4BFC-BD97-C024526A46D7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27" authorId="0" shapeId="0" xr:uid="{6B6788F2-388D-49FB-BCCD-638148DAF52B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34" authorId="0" shapeId="0" xr:uid="{8027DC93-E5CC-425A-B72B-2CB58B80557B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39" authorId="0" shapeId="0" xr:uid="{4D1209F3-D419-4196-94F9-9B1E84A43DBF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39" authorId="0" shapeId="0" xr:uid="{0F690FF7-74D1-4DBE-9A80-1150CDF10AB8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40" authorId="0" shapeId="0" xr:uid="{52D76E36-9803-4522-8746-26B06F39C534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41" authorId="0" shapeId="0" xr:uid="{B51AC5AB-738B-4EED-8B6A-C86999D4A2E8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42" authorId="0" shapeId="0" xr:uid="{8392041E-6900-4299-AB69-7D70AF394479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348" authorId="0" shapeId="0" xr:uid="{C297B120-0606-43B7-A7BA-3A4E1D882CBD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48" authorId="0" shapeId="0" xr:uid="{7AE8332F-AA33-4893-A3E0-D3FC85521EB2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49" authorId="0" shapeId="0" xr:uid="{1F9C6000-8EE9-4D2D-9A6E-C4350CC775A4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50" authorId="0" shapeId="0" xr:uid="{3A68AC95-0175-47EE-9A44-56131C3436A8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51" authorId="0" shapeId="0" xr:uid="{FDF8A7CB-08A4-4295-9555-2E1A8DF0C6E5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62" authorId="0" shapeId="0" xr:uid="{03DC46F7-FB43-4549-AF07-3DA781DF8851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63" authorId="0" shapeId="0" xr:uid="{CB15AE92-8A31-4E2F-B27D-11645DE4FF91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64" authorId="0" shapeId="0" xr:uid="{DFF6B905-B1B7-4010-9ACC-496834D7F73C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65" authorId="0" shapeId="0" xr:uid="{C8363F99-45E7-4D9E-B07D-17258CACAD43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7" authorId="0" shapeId="0" xr:uid="{AAA11836-68FC-4E62-A2B6-A14BE7EB534C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68" authorId="0" shapeId="0" xr:uid="{A42842F8-DBA1-4BB4-A13D-285C5177C008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69" authorId="0" shapeId="0" xr:uid="{BAB96B9E-5FE8-41F3-874E-62277B476701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70" authorId="0" shapeId="0" xr:uid="{358DC7A9-AA9D-40A5-909A-D65FB21030EB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73" authorId="0" shapeId="0" xr:uid="{8EBB334C-7D29-4D38-9455-BB9DE3574C56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79" authorId="0" shapeId="0" xr:uid="{D7171FA6-4B58-4D89-A4C6-47741D73EDA8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95" authorId="0" shapeId="0" xr:uid="{34656B55-E050-4CED-859F-555394C342F8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96" authorId="0" shapeId="0" xr:uid="{45A02EAB-1C61-45C9-A4B2-9AE23451940B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402" authorId="0" shapeId="0" xr:uid="{4A00440D-941F-4F36-AB1B-895C3A3725B4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05" authorId="0" shapeId="0" xr:uid="{1B5C2D4E-878D-405A-AB4F-8A2B19363DE8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05" authorId="0" shapeId="0" xr:uid="{11881C3B-9C23-4EE9-9896-220F36B3262E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07" authorId="0" shapeId="0" xr:uid="{FAB3225E-AD29-4BDC-BFE2-9F1B5F7E9BAC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07" authorId="0" shapeId="0" xr:uid="{F3EAF889-DFE9-4BA3-9A18-8F2A44BC3887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09" authorId="0" shapeId="0" xr:uid="{3C045A55-C2BA-4B39-B810-2F051C65D35C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09" authorId="0" shapeId="0" xr:uid="{83384EC1-553C-4A87-A163-85D44BE3C2C1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11" authorId="0" shapeId="0" xr:uid="{82AB393E-66AC-44AC-8B1E-D2641E8517CE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11" authorId="0" shapeId="0" xr:uid="{DB568EAB-4955-4B02-830F-E8E52A699F53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13" authorId="0" shapeId="0" xr:uid="{EF90C979-8600-4100-BEEE-8F1309EB1F7D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13" authorId="0" shapeId="0" xr:uid="{07474CCC-AFDE-4677-88CD-3C3084519819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20" authorId="0" shapeId="0" xr:uid="{F2E8BF3C-EE0B-43AD-8337-122BA9B95F9A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30" authorId="0" shapeId="0" xr:uid="{812328CE-B349-4918-BCBF-F5970F7EDCC6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30" authorId="0" shapeId="0" xr:uid="{5FFE8DC9-9001-4346-B583-140546C82AE3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431" authorId="0" shapeId="0" xr:uid="{9739065B-0883-4F97-9F2D-DEFFE49BF96D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31" authorId="0" shapeId="0" xr:uid="{48B7F3ED-5FDE-4681-902C-B76E2E8AF5A8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432" authorId="0" shapeId="0" xr:uid="{872CD3BB-86B5-43DB-9466-6A10BAEE51B3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32" authorId="0" shapeId="0" xr:uid="{E73E137C-FE22-4990-B8C6-B548A8254377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433" authorId="0" shapeId="0" xr:uid="{7E065FF4-307B-46D3-92C7-27A3CF7707A8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33" authorId="0" shapeId="0" xr:uid="{C201C24C-FAE1-403A-BAC1-79AB0E3ABFEB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451" authorId="0" shapeId="0" xr:uid="{D29C35E6-326A-4C75-B1F4-85F13670C3D6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51" authorId="0" shapeId="0" xr:uid="{9004932E-A35C-4541-87AE-EB20927924F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456" authorId="0" shapeId="0" xr:uid="{A3479BF7-CDD0-4D73-B474-3D106BD61263}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59" authorId="0" shapeId="0" xr:uid="{EFC77EEA-E278-497C-B746-2E8A682E4D57}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461" authorId="0" shapeId="0" xr:uid="{BD6DEE4A-EFAF-4416-A7DD-5A46FCBD607C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472" authorId="0" shapeId="0" xr:uid="{36F9D820-3FC4-4C0F-B442-B8A8FC3DC453}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481" authorId="0" shapeId="0" xr:uid="{BC8CB85A-CA4C-432D-A8AD-7EB72050AFBA}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C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cbridi</author>
    <author>Clauber Bridi</author>
    <author>Omar</author>
  </authors>
  <commentList>
    <comment ref="C12" authorId="0" shapeId="0" xr:uid="{00000000-0006-0000-0600-000001000000}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 shapeId="0" xr:uid="{00000000-0006-0000-0600-000003000000}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 shapeId="0" xr:uid="{00000000-0006-0000-0600-000004000000}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9" authorId="0" shapeId="0" xr:uid="{00000000-0006-0000-0600-000005000000}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 shapeId="0" xr:uid="{00000000-0006-0000-0600-000006000000}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 shapeId="0" xr:uid="{00000000-0006-0000-0600-000007000000}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<sst xmlns="http://schemas.openxmlformats.org/spreadsheetml/2006/main" count="925" uniqueCount="362">
  <si>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</si>
  <si>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</si>
  <si>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</si>
  <si>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</si>
  <si>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</si>
  <si>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</si>
  <si>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</si>
  <si>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</si>
  <si>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</si>
  <si>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</si>
  <si>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</si>
  <si>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</si>
  <si>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</si>
  <si>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</si>
  <si>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</si>
  <si>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</si>
  <si>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</si>
  <si>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</si>
  <si>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</si>
  <si>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</si>
  <si>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</si>
  <si>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</si>
  <si>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</si>
  <si>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</si>
  <si>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</si>
  <si>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</si>
  <si>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</si>
  <si>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</si>
  <si>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</si>
  <si>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</si>
  <si>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</si>
  <si>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</si>
  <si>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</si>
  <si>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</si>
  <si>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</si>
  <si>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</si>
  <si>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</si>
  <si>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</si>
  <si>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</si>
  <si>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</si>
  <si>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</si>
  <si>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</si>
  <si>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</si>
  <si>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</si>
  <si>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</si>
  <si>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</si>
  <si>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</si>
  <si>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</si>
  <si>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</si>
  <si>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</si>
  <si>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</si>
  <si>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</si>
  <si>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</si>
  <si>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</si>
  <si>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</si>
  <si>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</si>
  <si>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</si>
  <si>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</si>
  <si>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</si>
  <si>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</si>
  <si>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</si>
  <si>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</si>
  <si>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</si>
  <si>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</si>
  <si>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</si>
  <si>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</si>
  <si>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</si>
  <si>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</si>
  <si>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</si>
  <si>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</si>
  <si>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</si>
  <si>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</si>
  <si>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</si>
  <si>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</si>
  <si>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</si>
  <si>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</si>
  <si>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</si>
  <si>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</si>
  <si>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</si>
  <si>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</si>
  <si>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</si>
  <si>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</si>
  <si>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</si>
  <si>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</si>
  <si>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</si>
  <si>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</si>
  <si>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</si>
  <si>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</si>
  <si>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</si>
  <si>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</si>
  <si>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</si>
  <si>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</si>
  <si>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</si>
  <si>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</si>
  <si>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</si>
  <si>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</si>
  <si>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</si>
  <si>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</si>
  <si>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</si>
  <si>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</si>
  <si>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</si>
  <si>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</si>
  <si>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</si>
  <si>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hora contabilizada</t>
  </si>
  <si>
    <t>1.5. Vale Transporte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</si>
  <si>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</si>
  <si>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</si>
  <si>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</si>
  <si>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</si>
  <si>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</si>
  <si>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</si>
  <si>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</si>
  <si>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</si>
  <si>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</si>
  <si>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</si>
  <si>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</si>
  <si>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</si>
  <si>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</si>
  <si>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</si>
  <si>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</si>
  <si>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</si>
  <si>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</si>
  <si>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</si>
  <si>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</si>
  <si>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</si>
  <si>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</si>
  <si>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</si>
  <si>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</si>
  <si>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1.7. Auxílio Alimentação (mensal)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</si>
  <si>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</si>
  <si>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</si>
  <si>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</si>
  <si>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</si>
  <si>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</si>
  <si>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</si>
  <si>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</si>
  <si>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</si>
  <si>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</si>
  <si>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</si>
  <si>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</si>
  <si>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</si>
  <si>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</si>
  <si>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</si>
  <si>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</si>
  <si>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</si>
  <si>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</si>
  <si>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</si>
  <si>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</si>
  <si>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</si>
  <si>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</si>
  <si>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</si>
  <si>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</si>
  <si>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</si>
  <si>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</si>
  <si>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</si>
  <si>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</si>
  <si>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</si>
  <si>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</si>
  <si>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</si>
  <si>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</si>
  <si>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</si>
  <si>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</si>
  <si>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</si>
  <si>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</si>
  <si>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</si>
  <si>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</si>
  <si>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</si>
  <si>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</si>
  <si>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</si>
  <si>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</si>
  <si>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</si>
  <si>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</si>
  <si>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</si>
  <si>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</si>
  <si>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</si>
  <si>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</si>
  <si>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</si>
  <si>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</si>
  <si>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</si>
  <si>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</si>
  <si>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</si>
  <si>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</si>
  <si>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</si>
  <si>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</si>
  <si>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</si>
  <si>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</si>
  <si>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</si>
  <si>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</si>
  <si>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</si>
  <si>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</si>
  <si>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</si>
  <si>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</si>
  <si>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</si>
  <si>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</si>
  <si>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</si>
  <si>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</si>
  <si>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</si>
  <si>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</si>
  <si>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</si>
  <si>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</si>
  <si>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</si>
  <si>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</si>
  <si>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</si>
  <si>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</si>
  <si>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</si>
  <si>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</si>
  <si>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</si>
  <si>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</si>
  <si>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</si>
  <si>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</si>
  <si>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</si>
  <si>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</si>
  <si>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</si>
  <si>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</si>
  <si>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</si>
  <si>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</si>
  <si>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</si>
  <si>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</si>
  <si>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</si>
  <si>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</si>
  <si>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</si>
  <si>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</si>
  <si>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</si>
  <si>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</si>
  <si>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</si>
  <si>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</si>
  <si>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</si>
  <si>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</si>
  <si>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</si>
  <si>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</si>
  <si>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</si>
  <si>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</si>
  <si>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</si>
  <si>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</si>
  <si>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</si>
  <si>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</si>
  <si>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</si>
  <si>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</si>
  <si>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</si>
  <si>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</si>
  <si>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</si>
  <si>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</si>
  <si>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</si>
  <si>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</si>
  <si>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</si>
  <si>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</si>
  <si>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</si>
  <si>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</si>
  <si>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</si>
  <si>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</si>
  <si>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</si>
  <si>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</si>
  <si>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</si>
  <si>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</si>
  <si>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</si>
  <si>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</si>
  <si>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</si>
  <si>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</si>
  <si>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</si>
  <si>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</si>
  <si>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</si>
  <si>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</si>
  <si>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</si>
  <si>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</si>
  <si>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</si>
  <si>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</si>
  <si>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</si>
  <si>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</si>
  <si>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</si>
  <si>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</si>
  <si>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</si>
  <si>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</si>
  <si>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</si>
  <si>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</si>
  <si>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</si>
  <si>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</si>
  <si>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</si>
  <si>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</si>
  <si>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</si>
  <si>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</si>
  <si>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</si>
  <si>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</si>
  <si>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</si>
  <si>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</si>
  <si>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</si>
  <si>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</si>
  <si>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</si>
  <si>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</si>
  <si>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</si>
  <si>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</si>
  <si>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</si>
  <si>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</si>
  <si>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</si>
  <si>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</si>
  <si>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</si>
  <si>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</si>
  <si>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</si>
  <si>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</si>
  <si>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</si>
  <si>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</si>
  <si>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</si>
  <si>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</si>
  <si>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</si>
  <si>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</si>
  <si>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</si>
  <si>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</si>
  <si>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</si>
  <si>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</si>
  <si>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</si>
  <si>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</si>
  <si>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</si>
  <si>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</si>
  <si>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</si>
  <si>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</si>
  <si>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</si>
  <si>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t>1.3. Operador de Máquina</t>
  </si>
  <si>
    <t>3.1. Veículo Caçamaba</t>
  </si>
  <si>
    <t>horas mensal</t>
  </si>
  <si>
    <t>h/l</t>
  </si>
  <si>
    <t>l/h</t>
  </si>
  <si>
    <t>3.2. Retroescavadeira</t>
  </si>
  <si>
    <t>3.3. Trator de esteira</t>
  </si>
  <si>
    <t>Enxada</t>
  </si>
  <si>
    <t>picareta</t>
  </si>
  <si>
    <t>1.4. Auxiliar Serviços Gerais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</si>
  <si>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</si>
  <si>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</si>
  <si>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</si>
  <si>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</si>
  <si>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</si>
  <si>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</si>
  <si>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3.3.1. Depreciação</t>
  </si>
  <si>
    <t>3.3.2. Remuneração do Capital</t>
  </si>
  <si>
    <t>3.3.3. Impostos e Seguros</t>
  </si>
  <si>
    <t>3.3.4. Consumos</t>
  </si>
  <si>
    <t>3.3.5. Manutenção</t>
  </si>
  <si>
    <t>solo argiloso</t>
  </si>
  <si>
    <t>Grama em leiva</t>
  </si>
  <si>
    <t>m²</t>
  </si>
  <si>
    <t>predra rachão</t>
  </si>
  <si>
    <t>Tubo de concreto perfurado dn 30</t>
  </si>
  <si>
    <t>m.l</t>
  </si>
  <si>
    <t>Tela nervurada 10 x 10</t>
  </si>
  <si>
    <t>Geotextil 400gr/m²</t>
  </si>
  <si>
    <t>Flare</t>
  </si>
  <si>
    <t>Canaleta concreto dn 30</t>
  </si>
  <si>
    <t>Brita graduada</t>
  </si>
  <si>
    <t>m</t>
  </si>
  <si>
    <t>tubo de concreto dn30</t>
  </si>
  <si>
    <t>Energia elétrica</t>
  </si>
  <si>
    <t>motobomba</t>
  </si>
  <si>
    <t>diessel</t>
  </si>
  <si>
    <t>l</t>
  </si>
  <si>
    <t>controle de aves</t>
  </si>
  <si>
    <t xml:space="preserve">1.1.Motorista do Caminhão </t>
  </si>
  <si>
    <t>1.2. Vigilante</t>
  </si>
  <si>
    <t>Depreciação mensal veículos</t>
  </si>
  <si>
    <t>Depreciação mensal</t>
  </si>
  <si>
    <t xml:space="preserve">Remuneração mensal de capital </t>
  </si>
  <si>
    <t>Custo de manutenção da retroescavadeira</t>
  </si>
  <si>
    <r>
      <t>Custo jg. compl. + 3</t>
    </r>
    <r>
      <rPr>
        <sz val="10"/>
        <rFont val="Arial"/>
        <family val="2"/>
      </rPr>
      <t xml:space="preserve"> recap./ km rodado</t>
    </r>
  </si>
  <si>
    <t>1. Operação aterro sanitário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</si>
</sst>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-* #,##0.00_-;\-* #,##0.00_-;_-* &quot;-&quot;??_-;_-@_-"/>
    <numFmt numFmtId="166" formatCode="&quot;R$ &quot;#,##0.00_);\(&quot;R$ &quot;#,##0.00\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_-;\-* #,##0_-;_-* &quot;-&quot;?_-;_-@_-"/>
    <numFmt numFmtId="174" formatCode="0.0%"/>
  </numFmts>
  <fonts count="3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3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3" applyFont="1" applyAlignment="1">
      <alignment horizontal="center" vertical="center"/>
    </xf>
    <xf numFmtId="164" fontId="3" fillId="2" borderId="4" xfId="3" applyFont="1" applyFill="1" applyBorder="1" applyAlignment="1">
      <alignment horizontal="center" vertical="center"/>
    </xf>
    <xf numFmtId="164" fontId="3" fillId="2" borderId="4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164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4" fontId="6" fillId="0" borderId="6" xfId="3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4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3" applyFont="1" applyBorder="1" applyAlignment="1">
      <alignment vertical="center"/>
    </xf>
    <xf numFmtId="164" fontId="5" fillId="0" borderId="0" xfId="3" applyFont="1" applyAlignment="1">
      <alignment vertical="center"/>
    </xf>
    <xf numFmtId="167" fontId="6" fillId="0" borderId="1" xfId="3" applyNumberFormat="1" applyFont="1" applyBorder="1" applyAlignment="1">
      <alignment vertical="center"/>
    </xf>
    <xf numFmtId="164" fontId="6" fillId="0" borderId="0" xfId="3" applyFont="1"/>
    <xf numFmtId="164" fontId="4" fillId="0" borderId="0" xfId="3" applyFont="1" applyAlignment="1">
      <alignment vertical="center"/>
    </xf>
    <xf numFmtId="164" fontId="0" fillId="0" borderId="11" xfId="3" applyFont="1" applyBorder="1" applyAlignment="1">
      <alignment vertical="center"/>
    </xf>
    <xf numFmtId="164" fontId="3" fillId="0" borderId="12" xfId="3" applyFont="1" applyBorder="1" applyAlignment="1">
      <alignment horizontal="center" vertical="center"/>
    </xf>
    <xf numFmtId="164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4" fontId="3" fillId="0" borderId="0" xfId="3" applyFont="1" applyAlignment="1">
      <alignment vertical="center"/>
    </xf>
    <xf numFmtId="164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4" fontId="0" fillId="0" borderId="9" xfId="3" applyFont="1" applyBorder="1" applyAlignment="1">
      <alignment vertical="center"/>
    </xf>
    <xf numFmtId="164" fontId="3" fillId="0" borderId="13" xfId="3" applyFont="1" applyBorder="1" applyAlignment="1">
      <alignment horizontal="right" vertical="center"/>
    </xf>
    <xf numFmtId="164" fontId="0" fillId="0" borderId="14" xfId="3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64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4" fontId="13" fillId="2" borderId="17" xfId="3" applyFont="1" applyFill="1" applyBorder="1" applyAlignment="1">
      <alignment horizontal="center" vertical="center"/>
    </xf>
    <xf numFmtId="164" fontId="13" fillId="2" borderId="18" xfId="3" applyFont="1" applyFill="1" applyBorder="1" applyAlignment="1">
      <alignment horizontal="center" vertical="center"/>
    </xf>
    <xf numFmtId="164" fontId="3" fillId="0" borderId="19" xfId="3" applyFont="1" applyBorder="1" applyAlignment="1">
      <alignment horizontal="center" vertical="center"/>
    </xf>
    <xf numFmtId="164" fontId="1" fillId="0" borderId="14" xfId="3" applyFont="1" applyBorder="1" applyAlignment="1">
      <alignment horizontal="left" vertical="center"/>
    </xf>
    <xf numFmtId="164" fontId="6" fillId="0" borderId="9" xfId="3" applyFont="1" applyBorder="1" applyAlignment="1">
      <alignment vertical="center"/>
    </xf>
    <xf numFmtId="164" fontId="6" fillId="0" borderId="14" xfId="3" applyFont="1" applyBorder="1" applyAlignment="1">
      <alignment vertical="center"/>
    </xf>
    <xf numFmtId="167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0" xfId="3" applyNumberFormat="1" applyFont="1" applyBorder="1" applyAlignment="1">
      <alignment horizontal="center" vertical="center"/>
    </xf>
    <xf numFmtId="164" fontId="3" fillId="0" borderId="28" xfId="3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164" fontId="6" fillId="0" borderId="19" xfId="3" applyFont="1" applyBorder="1" applyAlignment="1">
      <alignment vertical="center"/>
    </xf>
    <xf numFmtId="164" fontId="6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6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1" xfId="3" applyNumberFormat="1" applyFont="1" applyBorder="1" applyAlignment="1">
      <alignment horizontal="center" vertical="center"/>
    </xf>
    <xf numFmtId="164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3" fillId="2" borderId="4" xfId="3" applyNumberFormat="1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/>
    </xf>
    <xf numFmtId="164" fontId="11" fillId="0" borderId="0" xfId="3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4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4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7" fontId="6" fillId="0" borderId="1" xfId="3" applyNumberFormat="1" applyFont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8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164" fontId="13" fillId="2" borderId="33" xfId="3" applyFont="1" applyFill="1" applyBorder="1" applyAlignment="1">
      <alignment horizontal="center" vertical="center"/>
    </xf>
    <xf numFmtId="164" fontId="6" fillId="0" borderId="0" xfId="3" applyFont="1" applyFill="1" applyAlignment="1">
      <alignment vertical="center"/>
    </xf>
    <xf numFmtId="164" fontId="3" fillId="0" borderId="1" xfId="3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vertical="center"/>
    </xf>
    <xf numFmtId="166" fontId="3" fillId="0" borderId="34" xfId="0" applyNumberFormat="1" applyFont="1" applyBorder="1" applyAlignment="1">
      <alignment vertical="center"/>
    </xf>
    <xf numFmtId="164" fontId="3" fillId="0" borderId="35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3" applyFont="1" applyAlignment="1">
      <alignment horizontal="right" vertical="center"/>
    </xf>
    <xf numFmtId="164" fontId="3" fillId="2" borderId="7" xfId="3" applyFont="1" applyFill="1" applyBorder="1" applyAlignment="1">
      <alignment horizontal="center" vertical="center"/>
    </xf>
    <xf numFmtId="164" fontId="3" fillId="0" borderId="14" xfId="3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3" applyFont="1" applyBorder="1" applyAlignment="1">
      <alignment vertical="center"/>
    </xf>
    <xf numFmtId="10" fontId="3" fillId="0" borderId="15" xfId="2" applyNumberFormat="1" applyFont="1" applyBorder="1" applyAlignment="1">
      <alignment vertical="center"/>
    </xf>
    <xf numFmtId="164" fontId="3" fillId="0" borderId="38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4" fontId="6" fillId="0" borderId="39" xfId="3" applyFont="1" applyBorder="1" applyAlignment="1">
      <alignment vertical="center"/>
    </xf>
    <xf numFmtId="164" fontId="6" fillId="0" borderId="40" xfId="3" applyFont="1" applyBorder="1" applyAlignment="1">
      <alignment vertical="center"/>
    </xf>
    <xf numFmtId="164" fontId="6" fillId="0" borderId="41" xfId="3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" fontId="6" fillId="0" borderId="37" xfId="3" applyNumberFormat="1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4" fontId="6" fillId="6" borderId="1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vertical="center"/>
    </xf>
    <xf numFmtId="9" fontId="3" fillId="0" borderId="18" xfId="2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4" fontId="0" fillId="0" borderId="0" xfId="3" applyFont="1" applyFill="1" applyBorder="1" applyAlignment="1">
      <alignment vertical="center"/>
    </xf>
    <xf numFmtId="164" fontId="0" fillId="0" borderId="39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7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8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7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4" xfId="0" applyFont="1" applyFill="1" applyBorder="1" applyAlignment="1">
      <alignment horizontal="left" vertical="center"/>
    </xf>
    <xf numFmtId="0" fontId="23" fillId="9" borderId="36" xfId="0" applyFont="1" applyFill="1" applyBorder="1" applyAlignment="1">
      <alignment horizontal="left" vertical="center"/>
    </xf>
    <xf numFmtId="10" fontId="23" fillId="9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49" xfId="0" applyFont="1" applyBorder="1"/>
    <xf numFmtId="0" fontId="5" fillId="3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8" xfId="0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10" borderId="51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4" fontId="6" fillId="3" borderId="9" xfId="3" applyNumberFormat="1" applyFont="1" applyFill="1" applyBorder="1" applyAlignment="1">
      <alignment vertical="center"/>
    </xf>
    <xf numFmtId="164" fontId="6" fillId="0" borderId="10" xfId="3" applyFont="1" applyBorder="1" applyAlignment="1">
      <alignment vertical="center"/>
    </xf>
    <xf numFmtId="164" fontId="3" fillId="0" borderId="7" xfId="3" applyFont="1" applyBorder="1" applyAlignment="1">
      <alignment horizontal="right" vertical="center"/>
    </xf>
    <xf numFmtId="164" fontId="3" fillId="2" borderId="4" xfId="3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3" fillId="0" borderId="36" xfId="0" applyNumberFormat="1" applyFont="1" applyBorder="1" applyAlignment="1">
      <alignment vertical="center"/>
    </xf>
    <xf numFmtId="164" fontId="3" fillId="0" borderId="11" xfId="3" applyFont="1" applyBorder="1" applyAlignment="1">
      <alignment vertical="center"/>
    </xf>
    <xf numFmtId="164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center" vertical="center"/>
    </xf>
    <xf numFmtId="168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164" fontId="3" fillId="0" borderId="54" xfId="3" applyFont="1" applyBorder="1" applyAlignment="1">
      <alignment horizontal="center" vertical="center"/>
    </xf>
    <xf numFmtId="164" fontId="3" fillId="0" borderId="54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1" fontId="24" fillId="0" borderId="20" xfId="3" applyNumberFormat="1" applyFont="1" applyBorder="1" applyAlignment="1">
      <alignment horizontal="center" vertical="center" wrapText="1"/>
    </xf>
    <xf numFmtId="172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2" fontId="5" fillId="3" borderId="20" xfId="0" applyNumberFormat="1" applyFont="1" applyFill="1" applyBorder="1"/>
    <xf numFmtId="172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173" fontId="5" fillId="3" borderId="20" xfId="0" applyNumberFormat="1" applyFont="1" applyFill="1" applyBorder="1"/>
    <xf numFmtId="0" fontId="5" fillId="0" borderId="23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33" fillId="0" borderId="0" xfId="0" applyFont="1" applyAlignment="1">
      <alignment vertical="center"/>
    </xf>
    <xf numFmtId="4" fontId="33" fillId="0" borderId="0" xfId="0" applyNumberFormat="1" applyFont="1" applyBorder="1" applyAlignment="1">
      <alignment vertical="center"/>
    </xf>
    <xf numFmtId="0" fontId="5" fillId="0" borderId="20" xfId="0" applyFont="1" applyFill="1" applyBorder="1"/>
    <xf numFmtId="0" fontId="31" fillId="0" borderId="0" xfId="0" applyFont="1"/>
    <xf numFmtId="0" fontId="1" fillId="0" borderId="2" xfId="0" applyFont="1" applyBorder="1" applyAlignment="1">
      <alignment vertical="center"/>
    </xf>
    <xf numFmtId="170" fontId="7" fillId="0" borderId="20" xfId="0" applyNumberFormat="1" applyFont="1" applyBorder="1"/>
    <xf numFmtId="9" fontId="18" fillId="0" borderId="20" xfId="2" applyFont="1" applyBorder="1"/>
    <xf numFmtId="10" fontId="18" fillId="0" borderId="20" xfId="2" applyNumberFormat="1" applyFont="1" applyBorder="1"/>
    <xf numFmtId="9" fontId="7" fillId="0" borderId="31" xfId="2" applyFont="1" applyBorder="1"/>
    <xf numFmtId="0" fontId="5" fillId="0" borderId="55" xfId="0" applyFont="1" applyBorder="1"/>
    <xf numFmtId="164" fontId="6" fillId="0" borderId="0" xfId="0" applyNumberFormat="1" applyFont="1" applyAlignment="1">
      <alignment vertical="center"/>
    </xf>
    <xf numFmtId="164" fontId="3" fillId="0" borderId="14" xfId="3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3" fillId="4" borderId="0" xfId="3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9" fontId="6" fillId="0" borderId="0" xfId="2" applyFont="1" applyAlignment="1">
      <alignment vertical="center"/>
    </xf>
    <xf numFmtId="9" fontId="6" fillId="0" borderId="6" xfId="2" applyFont="1" applyBorder="1" applyAlignment="1">
      <alignment vertical="center"/>
    </xf>
    <xf numFmtId="10" fontId="6" fillId="6" borderId="1" xfId="2" applyNumberFormat="1" applyFont="1" applyFill="1" applyBorder="1" applyAlignment="1">
      <alignment horizontal="center" vertical="center"/>
    </xf>
    <xf numFmtId="13" fontId="1" fillId="3" borderId="1" xfId="0" applyNumberFormat="1" applyFont="1" applyFill="1" applyBorder="1" applyAlignment="1">
      <alignment horizontal="center" vertical="center"/>
    </xf>
    <xf numFmtId="174" fontId="5" fillId="3" borderId="20" xfId="2" applyNumberFormat="1" applyFont="1" applyFill="1" applyBorder="1" applyAlignment="1">
      <alignment horizontal="center" vertical="center"/>
    </xf>
    <xf numFmtId="164" fontId="1" fillId="3" borderId="1" xfId="3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164" fontId="3" fillId="0" borderId="9" xfId="3" applyFont="1" applyBorder="1" applyAlignment="1">
      <alignment horizontal="left" vertical="center"/>
    </xf>
    <xf numFmtId="0" fontId="17" fillId="8" borderId="25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17" fillId="8" borderId="27" xfId="0" applyFont="1" applyFill="1" applyBorder="1" applyAlignment="1">
      <alignment horizontal="center" vertical="center"/>
    </xf>
    <xf numFmtId="0" fontId="7" fillId="8" borderId="44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164" fontId="3" fillId="0" borderId="5" xfId="3" applyFont="1" applyBorder="1" applyAlignment="1">
      <alignment horizontal="center" vertical="center"/>
    </xf>
    <xf numFmtId="164" fontId="3" fillId="0" borderId="6" xfId="3" applyFont="1" applyBorder="1" applyAlignment="1">
      <alignment horizontal="center" vertical="center"/>
    </xf>
    <xf numFmtId="164" fontId="3" fillId="0" borderId="43" xfId="3" applyFont="1" applyBorder="1" applyAlignment="1">
      <alignment horizontal="center" vertical="center"/>
    </xf>
    <xf numFmtId="164" fontId="4" fillId="8" borderId="5" xfId="3" applyFont="1" applyFill="1" applyBorder="1" applyAlignment="1">
      <alignment horizontal="center" vertical="center"/>
    </xf>
    <xf numFmtId="164" fontId="4" fillId="8" borderId="6" xfId="3" applyFont="1" applyFill="1" applyBorder="1" applyAlignment="1">
      <alignment horizontal="center" vertical="center"/>
    </xf>
    <xf numFmtId="164" fontId="4" fillId="8" borderId="7" xfId="3" applyFont="1" applyFill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10" borderId="25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/>
    </xf>
    <xf numFmtId="0" fontId="17" fillId="10" borderId="22" xfId="0" applyFont="1" applyFill="1" applyBorder="1" applyAlignment="1">
      <alignment horizontal="center"/>
    </xf>
    <xf numFmtId="0" fontId="17" fillId="10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7"/>
  <sheetViews>
    <sheetView tabSelected="1" view="pageBreakPreview" topLeftCell="A447" zoomScaleNormal="100" zoomScaleSheetLayoutView="100" workbookViewId="0">
      <selection activeCell="E476" sqref="E476"/>
    </sheetView>
  </sheetViews>
  <sheetFormatPr defaultRowHeight="12.75" outlineLevelRow="1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hidden="1" x14ac:dyDescent="0.2">
      <c r="A1" s="303" t="s">
        <v>208</v>
      </c>
    </row>
    <row r="2" spans="1:7" ht="15.75" hidden="1" x14ac:dyDescent="0.2">
      <c r="A2" s="306" t="s">
        <v>300</v>
      </c>
    </row>
    <row r="3" spans="1:7" ht="15.75" hidden="1" x14ac:dyDescent="0.2">
      <c r="A3" s="306" t="s">
        <v>301</v>
      </c>
    </row>
    <row r="4" spans="1:7" ht="15.75" hidden="1" x14ac:dyDescent="0.2">
      <c r="A4" s="306" t="s">
        <v>303</v>
      </c>
    </row>
    <row r="5" spans="1:7" s="4" customFormat="1" ht="15.6" hidden="1" customHeight="1" x14ac:dyDescent="0.2">
      <c r="A5" s="305" t="s">
        <v>297</v>
      </c>
      <c r="C5" s="139"/>
      <c r="D5" s="139"/>
      <c r="E5" s="139"/>
      <c r="F5" s="139"/>
      <c r="G5" s="6"/>
    </row>
    <row r="6" spans="1:7" s="4" customFormat="1" ht="15.6" hidden="1" customHeight="1" x14ac:dyDescent="0.2">
      <c r="A6" s="304" t="s">
        <v>302</v>
      </c>
      <c r="B6" s="139"/>
      <c r="C6" s="139"/>
      <c r="D6" s="139"/>
      <c r="E6" s="139"/>
      <c r="F6" s="139"/>
      <c r="G6" s="6"/>
    </row>
    <row r="7" spans="1:7" s="4" customFormat="1" ht="15.6" hidden="1" customHeight="1" x14ac:dyDescent="0.2">
      <c r="A7" s="138"/>
      <c r="B7" s="139"/>
      <c r="C7" s="139"/>
      <c r="D7" s="139"/>
      <c r="E7" s="139"/>
      <c r="F7" s="139"/>
      <c r="G7" s="6"/>
    </row>
    <row r="8" spans="1:7" s="4" customFormat="1" ht="15.6" hidden="1" customHeight="1" x14ac:dyDescent="0.2">
      <c r="A8" s="306" t="s">
        <v>308</v>
      </c>
      <c r="B8" s="139"/>
      <c r="C8" s="139"/>
      <c r="D8" s="139"/>
      <c r="E8" s="139"/>
      <c r="F8" s="139"/>
      <c r="G8" s="6"/>
    </row>
    <row r="9" spans="1:7" s="4" customFormat="1" ht="15.6" hidden="1" customHeight="1" x14ac:dyDescent="0.2">
      <c r="A9" s="306" t="s">
        <v>305</v>
      </c>
      <c r="B9" s="139"/>
      <c r="C9" s="139"/>
      <c r="D9" s="139"/>
      <c r="E9" s="139"/>
      <c r="F9" s="139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31" t="s">
        <v>361</v>
      </c>
      <c r="B11" s="332"/>
      <c r="C11" s="332"/>
      <c r="D11" s="332"/>
      <c r="E11" s="332"/>
      <c r="F11" s="333"/>
      <c r="G11" s="36"/>
    </row>
    <row r="12" spans="1:7" s="8" customFormat="1" ht="21.75" customHeight="1" x14ac:dyDescent="0.2">
      <c r="A12" s="334" t="s">
        <v>44</v>
      </c>
      <c r="B12" s="335"/>
      <c r="C12" s="335"/>
      <c r="D12" s="335"/>
      <c r="E12" s="335"/>
      <c r="F12" s="336"/>
      <c r="G12" s="36"/>
    </row>
    <row r="13" spans="1:7" s="4" customFormat="1" ht="10.9" customHeight="1" thickBot="1" x14ac:dyDescent="0.25">
      <c r="A13" s="150"/>
      <c r="B13" s="151"/>
      <c r="C13" s="151"/>
      <c r="D13" s="152"/>
      <c r="E13" s="152"/>
      <c r="F13" s="153"/>
      <c r="G13" s="6"/>
    </row>
    <row r="14" spans="1:7" s="4" customFormat="1" ht="15.75" customHeight="1" thickBot="1" x14ac:dyDescent="0.25">
      <c r="A14" s="340" t="s">
        <v>207</v>
      </c>
      <c r="B14" s="341"/>
      <c r="C14" s="341"/>
      <c r="D14" s="341"/>
      <c r="E14" s="341"/>
      <c r="F14" s="342"/>
      <c r="G14" s="6"/>
    </row>
    <row r="15" spans="1:7" s="4" customFormat="1" ht="15.75" customHeight="1" x14ac:dyDescent="0.2">
      <c r="A15" s="63" t="s">
        <v>206</v>
      </c>
      <c r="B15" s="40"/>
      <c r="C15" s="40"/>
      <c r="D15" s="260"/>
      <c r="E15" s="115" t="s">
        <v>39</v>
      </c>
      <c r="F15" s="41" t="s">
        <v>2</v>
      </c>
      <c r="G15" s="6"/>
    </row>
    <row r="16" spans="1:7" s="11" customFormat="1" ht="15.75" customHeight="1" x14ac:dyDescent="0.2">
      <c r="A16" s="125" t="str">
        <f>A66</f>
        <v>1. Mão-de-obra</v>
      </c>
      <c r="B16" s="126"/>
      <c r="C16" s="127"/>
      <c r="D16" s="127"/>
      <c r="E16" s="257">
        <f>+F156</f>
        <v>29858.904885182783</v>
      </c>
      <c r="F16" s="128">
        <f>E16/$E$49</f>
        <v>0.38996271285139839</v>
      </c>
      <c r="G16" s="44"/>
    </row>
    <row r="17" spans="1:7" s="4" customFormat="1" ht="15.75" customHeight="1" x14ac:dyDescent="0.2">
      <c r="A17" s="49" t="str">
        <f>A68</f>
        <v xml:space="preserve">1.1.Motorista do Caminhão </v>
      </c>
      <c r="B17" s="45"/>
      <c r="C17" s="47"/>
      <c r="D17" s="47"/>
      <c r="E17" s="258">
        <f>F79</f>
        <v>4508.9783102005622</v>
      </c>
      <c r="F17" s="128">
        <f t="shared" ref="F17:F47" si="0">E17/$E$49</f>
        <v>5.8888074455352275E-2</v>
      </c>
      <c r="G17" s="6"/>
    </row>
    <row r="18" spans="1:7" s="4" customFormat="1" ht="15.75" customHeight="1" x14ac:dyDescent="0.2">
      <c r="A18" s="49" t="str">
        <f>A81</f>
        <v>1.2. Vigilante</v>
      </c>
      <c r="B18" s="45"/>
      <c r="C18" s="47"/>
      <c r="D18" s="47"/>
      <c r="E18" s="258">
        <f>F98</f>
        <v>10091.711198275816</v>
      </c>
      <c r="F18" s="128">
        <f t="shared" si="0"/>
        <v>0.13179957842812168</v>
      </c>
      <c r="G18" s="6"/>
    </row>
    <row r="19" spans="1:7" s="4" customFormat="1" ht="15.75" customHeight="1" x14ac:dyDescent="0.2">
      <c r="A19" s="49" t="str">
        <f>A100</f>
        <v>1.3. Operador de Máquina</v>
      </c>
      <c r="B19" s="45"/>
      <c r="C19" s="47"/>
      <c r="D19" s="47"/>
      <c r="E19" s="258">
        <f>F113</f>
        <v>4940.2734468349254</v>
      </c>
      <c r="F19" s="128">
        <f t="shared" si="0"/>
        <v>6.4520867157170786E-2</v>
      </c>
      <c r="G19" s="6"/>
    </row>
    <row r="20" spans="1:7" s="4" customFormat="1" ht="15.75" customHeight="1" x14ac:dyDescent="0.2">
      <c r="A20" s="49" t="str">
        <f>A115</f>
        <v>1.4. Auxiliar Serviços Gerais</v>
      </c>
      <c r="B20" s="45"/>
      <c r="C20" s="47"/>
      <c r="D20" s="47"/>
      <c r="E20" s="258">
        <f>F134</f>
        <v>5781.1683298714834</v>
      </c>
      <c r="F20" s="128">
        <f t="shared" si="0"/>
        <v>7.5503106829816036E-2</v>
      </c>
      <c r="G20" s="6"/>
    </row>
    <row r="21" spans="1:7" s="4" customFormat="1" ht="15.75" customHeight="1" x14ac:dyDescent="0.2">
      <c r="A21" s="49" t="str">
        <f>A136</f>
        <v>1.5. Vale Transporte</v>
      </c>
      <c r="B21" s="45"/>
      <c r="C21" s="47"/>
      <c r="D21" s="47"/>
      <c r="E21" s="258">
        <f>F142</f>
        <v>915.49360000000024</v>
      </c>
      <c r="F21" s="128">
        <f t="shared" si="0"/>
        <v>1.1956512445011181E-2</v>
      </c>
      <c r="G21" s="6"/>
    </row>
    <row r="22" spans="1:7" s="4" customFormat="1" ht="15.75" customHeight="1" x14ac:dyDescent="0.2">
      <c r="A22" s="49" t="str">
        <f>A144</f>
        <v>1.6. Vale-refeição (diário)</v>
      </c>
      <c r="B22" s="45"/>
      <c r="C22" s="47"/>
      <c r="D22" s="47"/>
      <c r="E22" s="258">
        <f>F148</f>
        <v>0</v>
      </c>
      <c r="F22" s="128">
        <f t="shared" si="0"/>
        <v>0</v>
      </c>
      <c r="G22" s="6"/>
    </row>
    <row r="23" spans="1:7" s="4" customFormat="1" ht="15.75" customHeight="1" x14ac:dyDescent="0.2">
      <c r="A23" s="49" t="str">
        <f>A150</f>
        <v>1.7. Auxílio Alimentação (mensal)</v>
      </c>
      <c r="B23" s="45"/>
      <c r="C23" s="47"/>
      <c r="D23" s="47"/>
      <c r="E23" s="258">
        <f>F154</f>
        <v>3621.28</v>
      </c>
      <c r="F23" s="128">
        <f t="shared" si="0"/>
        <v>4.7294573535926497E-2</v>
      </c>
      <c r="G23" s="6"/>
    </row>
    <row r="24" spans="1:7" s="11" customFormat="1" ht="15.75" customHeight="1" x14ac:dyDescent="0.2">
      <c r="A24" s="329" t="str">
        <f>A158</f>
        <v>2. Uniformes e Equipamentos de Proteção Individual</v>
      </c>
      <c r="B24" s="330"/>
      <c r="C24" s="330"/>
      <c r="D24" s="127"/>
      <c r="E24" s="257">
        <f>+F190</f>
        <v>633.2833333333333</v>
      </c>
      <c r="F24" s="128">
        <f t="shared" si="0"/>
        <v>8.2707951822035258E-3</v>
      </c>
      <c r="G24" s="44"/>
    </row>
    <row r="25" spans="1:7" s="11" customFormat="1" ht="15.75" customHeight="1" x14ac:dyDescent="0.2">
      <c r="A25" s="136" t="str">
        <f>A192</f>
        <v>3. Veículos e Equipamentos</v>
      </c>
      <c r="B25" s="137"/>
      <c r="C25" s="127"/>
      <c r="D25" s="127"/>
      <c r="E25" s="257">
        <f>E26+E33+E40</f>
        <v>22561.194762061616</v>
      </c>
      <c r="F25" s="128">
        <f t="shared" si="0"/>
        <v>0.29465329516985234</v>
      </c>
      <c r="G25" s="44"/>
    </row>
    <row r="26" spans="1:7" s="4" customFormat="1" ht="15.75" customHeight="1" x14ac:dyDescent="0.2">
      <c r="A26" s="64" t="str">
        <f>A194</f>
        <v>3.1. Veículo Caçamaba</v>
      </c>
      <c r="B26" s="46"/>
      <c r="C26" s="47"/>
      <c r="D26" s="47"/>
      <c r="E26" s="258">
        <f>SUM(E27:E32)</f>
        <v>4349.6024756222223</v>
      </c>
      <c r="F26" s="128">
        <f t="shared" si="0"/>
        <v>5.6806597152212236E-2</v>
      </c>
      <c r="G26" s="6"/>
    </row>
    <row r="27" spans="1:7" s="4" customFormat="1" ht="15.75" customHeight="1" x14ac:dyDescent="0.2">
      <c r="A27" s="64" t="str">
        <f>A196</f>
        <v>3.1.1. Depreciação</v>
      </c>
      <c r="B27" s="46"/>
      <c r="C27" s="47"/>
      <c r="D27" s="47"/>
      <c r="E27" s="258">
        <f>F210</f>
        <v>1218.1277777777777</v>
      </c>
      <c r="F27" s="128">
        <f t="shared" si="0"/>
        <v>1.5908969690900963E-2</v>
      </c>
      <c r="G27" s="6"/>
    </row>
    <row r="28" spans="1:7" s="4" customFormat="1" ht="15.75" customHeight="1" x14ac:dyDescent="0.2">
      <c r="A28" s="64" t="str">
        <f>A212</f>
        <v>3.1.2. Remuneração do Capital</v>
      </c>
      <c r="B28" s="46"/>
      <c r="C28" s="47"/>
      <c r="D28" s="47"/>
      <c r="E28" s="258">
        <f>F226</f>
        <v>735.52365277777778</v>
      </c>
      <c r="F28" s="128">
        <f t="shared" si="0"/>
        <v>9.6060722959041764E-3</v>
      </c>
      <c r="G28" s="6"/>
    </row>
    <row r="29" spans="1:7" s="4" customFormat="1" ht="15.75" customHeight="1" x14ac:dyDescent="0.2">
      <c r="A29" s="64" t="str">
        <f>A228</f>
        <v>3.1.3. Impostos e Seguros</v>
      </c>
      <c r="B29" s="46"/>
      <c r="C29" s="47"/>
      <c r="D29" s="47"/>
      <c r="E29" s="258">
        <f>F234</f>
        <v>267.09916666666669</v>
      </c>
      <c r="F29" s="128">
        <f t="shared" si="0"/>
        <v>3.488363556339569E-3</v>
      </c>
      <c r="G29" s="6"/>
    </row>
    <row r="30" spans="1:7" s="4" customFormat="1" ht="15.75" customHeight="1" x14ac:dyDescent="0.2">
      <c r="A30" s="64" t="str">
        <f>A236</f>
        <v>3.1.4. Consumos</v>
      </c>
      <c r="B30" s="46"/>
      <c r="C30" s="47"/>
      <c r="D30" s="47"/>
      <c r="E30" s="258">
        <f>F252</f>
        <v>1340.8118784000001</v>
      </c>
      <c r="F30" s="128">
        <f t="shared" si="0"/>
        <v>1.7511246294357945E-2</v>
      </c>
      <c r="G30" s="6"/>
    </row>
    <row r="31" spans="1:7" s="4" customFormat="1" ht="15.75" customHeight="1" x14ac:dyDescent="0.2">
      <c r="A31" s="64" t="str">
        <f>A254</f>
        <v>3.1.5. Manutenção</v>
      </c>
      <c r="B31" s="46"/>
      <c r="C31" s="47"/>
      <c r="D31" s="47"/>
      <c r="E31" s="258">
        <f>F257</f>
        <v>586.08000000000004</v>
      </c>
      <c r="F31" s="128">
        <f t="shared" si="0"/>
        <v>7.6543110883267249E-3</v>
      </c>
      <c r="G31" s="6"/>
    </row>
    <row r="32" spans="1:7" s="4" customFormat="1" ht="15.75" customHeight="1" x14ac:dyDescent="0.2">
      <c r="A32" s="64" t="str">
        <f>A259</f>
        <v>3.1.6. Pneus</v>
      </c>
      <c r="B32" s="46"/>
      <c r="C32" s="47"/>
      <c r="D32" s="47"/>
      <c r="E32" s="258">
        <f>F266</f>
        <v>201.96</v>
      </c>
      <c r="F32" s="128">
        <f t="shared" si="0"/>
        <v>2.637634226382858E-3</v>
      </c>
      <c r="G32" s="6"/>
    </row>
    <row r="33" spans="1:7" s="4" customFormat="1" ht="15.75" customHeight="1" x14ac:dyDescent="0.2">
      <c r="A33" s="64" t="str">
        <f>A272</f>
        <v>3.2. Retroescavadeira</v>
      </c>
      <c r="B33" s="46"/>
      <c r="C33" s="47"/>
      <c r="D33" s="47"/>
      <c r="E33" s="258">
        <f>F355</f>
        <v>4106.3902239393938</v>
      </c>
      <c r="F33" s="128">
        <f t="shared" si="0"/>
        <v>5.3630201037564433E-2</v>
      </c>
      <c r="G33" s="6"/>
    </row>
    <row r="34" spans="1:7" s="4" customFormat="1" ht="15.75" customHeight="1" x14ac:dyDescent="0.2">
      <c r="A34" s="64" t="s">
        <v>325</v>
      </c>
      <c r="B34" s="46"/>
      <c r="C34" s="47"/>
      <c r="D34" s="47"/>
      <c r="E34" s="258">
        <f>F288</f>
        <v>982.04533333333347</v>
      </c>
      <c r="F34" s="128">
        <f t="shared" si="0"/>
        <v>1.2825690151810076E-2</v>
      </c>
      <c r="G34" s="6"/>
    </row>
    <row r="35" spans="1:7" s="4" customFormat="1" ht="15.75" customHeight="1" x14ac:dyDescent="0.2">
      <c r="A35" s="64" t="s">
        <v>326</v>
      </c>
      <c r="B35" s="46"/>
      <c r="C35" s="47"/>
      <c r="D35" s="47"/>
      <c r="E35" s="258">
        <f>F304</f>
        <v>452.51716333333337</v>
      </c>
      <c r="F35" s="128">
        <f t="shared" si="0"/>
        <v>5.9099562192200536E-3</v>
      </c>
      <c r="G35" s="6"/>
    </row>
    <row r="36" spans="1:7" s="4" customFormat="1" ht="15.75" customHeight="1" x14ac:dyDescent="0.2">
      <c r="A36" s="64" t="s">
        <v>327</v>
      </c>
      <c r="B36" s="46"/>
      <c r="C36" s="47"/>
      <c r="D36" s="47"/>
      <c r="E36" s="258">
        <f>F312</f>
        <v>0</v>
      </c>
      <c r="F36" s="128">
        <f t="shared" si="0"/>
        <v>0</v>
      </c>
      <c r="G36" s="6"/>
    </row>
    <row r="37" spans="1:7" s="4" customFormat="1" ht="15.75" customHeight="1" x14ac:dyDescent="0.2">
      <c r="A37" s="64" t="s">
        <v>328</v>
      </c>
      <c r="B37" s="46"/>
      <c r="C37" s="47"/>
      <c r="D37" s="47"/>
      <c r="E37" s="258">
        <f>F330</f>
        <v>1980.43</v>
      </c>
      <c r="F37" s="128">
        <f t="shared" si="0"/>
        <v>2.5864774960167376E-2</v>
      </c>
      <c r="G37" s="6"/>
    </row>
    <row r="38" spans="1:7" s="4" customFormat="1" ht="15.75" customHeight="1" x14ac:dyDescent="0.2">
      <c r="A38" s="64" t="s">
        <v>329</v>
      </c>
      <c r="B38" s="46"/>
      <c r="C38" s="47"/>
      <c r="D38" s="47"/>
      <c r="E38" s="258">
        <f>F335</f>
        <v>480</v>
      </c>
      <c r="F38" s="128">
        <f t="shared" si="0"/>
        <v>6.2688870502266378E-3</v>
      </c>
      <c r="G38" s="6"/>
    </row>
    <row r="39" spans="1:7" s="4" customFormat="1" ht="15.75" customHeight="1" x14ac:dyDescent="0.2">
      <c r="A39" s="64" t="s">
        <v>330</v>
      </c>
      <c r="B39" s="46"/>
      <c r="C39" s="47"/>
      <c r="D39" s="47"/>
      <c r="E39" s="258">
        <f>F344+F353</f>
        <v>211.39772727272731</v>
      </c>
      <c r="F39" s="128">
        <f t="shared" si="0"/>
        <v>2.7608926561402975E-3</v>
      </c>
      <c r="G39" s="6"/>
    </row>
    <row r="40" spans="1:7" s="4" customFormat="1" ht="15.75" customHeight="1" x14ac:dyDescent="0.2">
      <c r="A40" s="64" t="str">
        <f>A358</f>
        <v>3.3. Trator de esteira</v>
      </c>
      <c r="B40" s="46"/>
      <c r="C40" s="47"/>
      <c r="D40" s="47"/>
      <c r="E40" s="258">
        <f>F425</f>
        <v>14105.2020625</v>
      </c>
      <c r="F40" s="128">
        <f t="shared" si="0"/>
        <v>0.18421649698007564</v>
      </c>
      <c r="G40" s="6"/>
    </row>
    <row r="41" spans="1:7" s="4" customFormat="1" ht="15.75" customHeight="1" x14ac:dyDescent="0.2">
      <c r="A41" s="64" t="s">
        <v>331</v>
      </c>
      <c r="B41" s="46"/>
      <c r="C41" s="47"/>
      <c r="D41" s="47"/>
      <c r="E41" s="258">
        <f>F374</f>
        <v>3421.9500000000003</v>
      </c>
      <c r="F41" s="128">
        <f t="shared" si="0"/>
        <v>4.469128758650634E-2</v>
      </c>
      <c r="G41" s="6"/>
    </row>
    <row r="42" spans="1:7" s="4" customFormat="1" ht="15.75" customHeight="1" x14ac:dyDescent="0.2">
      <c r="A42" s="64" t="s">
        <v>332</v>
      </c>
      <c r="B42" s="46"/>
      <c r="C42" s="47"/>
      <c r="D42" s="47"/>
      <c r="E42" s="258">
        <f>F390</f>
        <v>1576.8020624999999</v>
      </c>
      <c r="F42" s="128">
        <f t="shared" si="0"/>
        <v>2.0593320896618549E-2</v>
      </c>
      <c r="G42" s="6"/>
    </row>
    <row r="43" spans="1:7" s="4" customFormat="1" ht="15.75" customHeight="1" x14ac:dyDescent="0.2">
      <c r="A43" s="64" t="s">
        <v>333</v>
      </c>
      <c r="B43" s="46"/>
      <c r="C43" s="47"/>
      <c r="D43" s="47"/>
      <c r="E43" s="258">
        <f>F398</f>
        <v>0</v>
      </c>
      <c r="F43" s="128">
        <f t="shared" si="0"/>
        <v>0</v>
      </c>
      <c r="G43" s="6"/>
    </row>
    <row r="44" spans="1:7" s="4" customFormat="1" ht="15.75" customHeight="1" x14ac:dyDescent="0.2">
      <c r="A44" s="64" t="s">
        <v>334</v>
      </c>
      <c r="B44" s="46"/>
      <c r="C44" s="47"/>
      <c r="D44" s="47"/>
      <c r="E44" s="258">
        <f>F416</f>
        <v>7894.45</v>
      </c>
      <c r="F44" s="128">
        <f t="shared" si="0"/>
        <v>0.1031029486951285</v>
      </c>
      <c r="G44" s="6"/>
    </row>
    <row r="45" spans="1:7" s="4" customFormat="1" ht="15.75" customHeight="1" x14ac:dyDescent="0.2">
      <c r="A45" s="64" t="s">
        <v>335</v>
      </c>
      <c r="B45" s="46"/>
      <c r="C45" s="47"/>
      <c r="D45" s="47"/>
      <c r="E45" s="258">
        <f>F421</f>
        <v>1212</v>
      </c>
      <c r="F45" s="128">
        <f t="shared" si="0"/>
        <v>1.5828939801822262E-2</v>
      </c>
      <c r="G45" s="6"/>
    </row>
    <row r="46" spans="1:7" s="4" customFormat="1" ht="15.75" customHeight="1" x14ac:dyDescent="0.2">
      <c r="A46" s="316" t="s">
        <v>76</v>
      </c>
      <c r="B46" s="137"/>
      <c r="C46" s="127"/>
      <c r="D46" s="127"/>
      <c r="E46" s="257">
        <f>F452</f>
        <v>7639.6330000000007</v>
      </c>
      <c r="F46" s="128">
        <f t="shared" si="0"/>
        <v>9.9774992462883502E-2</v>
      </c>
      <c r="G46" s="6"/>
    </row>
    <row r="47" spans="1:7" s="4" customFormat="1" ht="15.75" customHeight="1" x14ac:dyDescent="0.2">
      <c r="A47" s="316" t="s">
        <v>77</v>
      </c>
      <c r="B47" s="137"/>
      <c r="C47" s="127"/>
      <c r="D47" s="127"/>
      <c r="E47" s="257">
        <f>F465</f>
        <v>167.5</v>
      </c>
      <c r="F47" s="128">
        <f t="shared" si="0"/>
        <v>2.1875803769020037E-3</v>
      </c>
      <c r="G47" s="6"/>
    </row>
    <row r="48" spans="1:7" s="4" customFormat="1" ht="15.75" customHeight="1" thickBot="1" x14ac:dyDescent="0.25">
      <c r="A48" s="316" t="s">
        <v>92</v>
      </c>
      <c r="B48" s="137"/>
      <c r="C48" s="127"/>
      <c r="D48" s="127"/>
      <c r="E48" s="259">
        <f>F473</f>
        <v>15708.099174587114</v>
      </c>
      <c r="F48" s="128">
        <f>E48/E49</f>
        <v>0.2051506239567602</v>
      </c>
      <c r="G48" s="6"/>
    </row>
    <row r="49" spans="1:7" s="4" customFormat="1" ht="15.75" customHeight="1" thickBot="1" x14ac:dyDescent="0.25">
      <c r="A49" s="42" t="s">
        <v>250</v>
      </c>
      <c r="B49" s="43"/>
      <c r="C49" s="26"/>
      <c r="D49" s="26"/>
      <c r="E49" s="114">
        <f>E48+E25+E24+E46+E16+E47</f>
        <v>76568.615155164851</v>
      </c>
      <c r="F49" s="143">
        <v>1</v>
      </c>
      <c r="G49" s="6"/>
    </row>
    <row r="51" spans="1:7" ht="13.5" thickBot="1" x14ac:dyDescent="0.25"/>
    <row r="52" spans="1:7" s="4" customFormat="1" ht="15" customHeight="1" thickBot="1" x14ac:dyDescent="0.25">
      <c r="A52" s="340" t="s">
        <v>100</v>
      </c>
      <c r="B52" s="341"/>
      <c r="C52" s="341"/>
      <c r="D52" s="341"/>
      <c r="E52" s="342"/>
      <c r="F52" s="10"/>
      <c r="G52" s="6"/>
    </row>
    <row r="53" spans="1:7" s="4" customFormat="1" ht="15" customHeight="1" thickBot="1" x14ac:dyDescent="0.25">
      <c r="A53" s="337" t="s">
        <v>40</v>
      </c>
      <c r="B53" s="338"/>
      <c r="C53" s="338"/>
      <c r="D53" s="339"/>
      <c r="E53" s="48" t="s">
        <v>41</v>
      </c>
      <c r="F53" s="10"/>
      <c r="G53" s="6"/>
    </row>
    <row r="54" spans="1:7" s="4" customFormat="1" ht="15" customHeight="1" x14ac:dyDescent="0.2">
      <c r="A54" s="72" t="str">
        <f>+A68</f>
        <v xml:space="preserve">1.1.Motorista do Caminhão </v>
      </c>
      <c r="B54" s="73"/>
      <c r="C54" s="73"/>
      <c r="D54" s="74"/>
      <c r="E54" s="75">
        <f>C78</f>
        <v>1</v>
      </c>
      <c r="F54" s="10"/>
      <c r="G54" s="6"/>
    </row>
    <row r="55" spans="1:7" s="4" customFormat="1" ht="15" customHeight="1" x14ac:dyDescent="0.2">
      <c r="A55" s="66" t="str">
        <f>+A81</f>
        <v>1.2. Vigilante</v>
      </c>
      <c r="B55" s="65"/>
      <c r="C55" s="65"/>
      <c r="D55" s="76"/>
      <c r="E55" s="69">
        <f>C97</f>
        <v>4</v>
      </c>
      <c r="F55" s="10"/>
      <c r="G55" s="6"/>
    </row>
    <row r="56" spans="1:7" s="4" customFormat="1" ht="15" customHeight="1" x14ac:dyDescent="0.2">
      <c r="A56" s="66" t="str">
        <f>+A100</f>
        <v>1.3. Operador de Máquina</v>
      </c>
      <c r="B56" s="65"/>
      <c r="C56" s="65"/>
      <c r="D56" s="76"/>
      <c r="E56" s="69">
        <f>C112</f>
        <v>1</v>
      </c>
      <c r="F56" s="10"/>
      <c r="G56" s="6"/>
    </row>
    <row r="57" spans="1:7" s="4" customFormat="1" ht="15" customHeight="1" x14ac:dyDescent="0.2">
      <c r="A57" s="66" t="str">
        <f>+A115</f>
        <v>1.4. Auxiliar Serviços Gerais</v>
      </c>
      <c r="B57" s="65"/>
      <c r="C57" s="65"/>
      <c r="D57" s="76"/>
      <c r="E57" s="69">
        <f>C133</f>
        <v>2</v>
      </c>
      <c r="F57" s="10"/>
      <c r="G57" s="6"/>
    </row>
    <row r="58" spans="1:7" s="4" customFormat="1" ht="15" customHeight="1" thickBot="1" x14ac:dyDescent="0.25">
      <c r="A58" s="70" t="s">
        <v>59</v>
      </c>
      <c r="B58" s="71"/>
      <c r="C58" s="71"/>
      <c r="D58" s="77"/>
      <c r="E58" s="78">
        <f>SUM(E54:E57)</f>
        <v>8</v>
      </c>
      <c r="F58" s="10"/>
      <c r="G58" s="6"/>
    </row>
    <row r="59" spans="1:7" s="4" customFormat="1" ht="15" customHeight="1" thickBot="1" x14ac:dyDescent="0.25">
      <c r="A59" s="129"/>
      <c r="B59" s="130"/>
      <c r="C59" s="58"/>
      <c r="D59" s="58"/>
      <c r="E59" s="131"/>
      <c r="F59" s="10"/>
      <c r="G59" s="6"/>
    </row>
    <row r="60" spans="1:7" s="4" customFormat="1" ht="15" customHeight="1" x14ac:dyDescent="0.2">
      <c r="A60" s="327" t="s">
        <v>57</v>
      </c>
      <c r="B60" s="328"/>
      <c r="C60" s="328"/>
      <c r="D60" s="328"/>
      <c r="E60" s="48" t="s">
        <v>41</v>
      </c>
      <c r="F60" s="9"/>
      <c r="G60" s="6"/>
    </row>
    <row r="61" spans="1:7" s="4" customFormat="1" ht="15" customHeight="1" thickBot="1" x14ac:dyDescent="0.25">
      <c r="A61" s="132" t="str">
        <f>+A194</f>
        <v>3.1. Veículo Caçamaba</v>
      </c>
      <c r="B61" s="133"/>
      <c r="C61" s="133"/>
      <c r="D61" s="134"/>
      <c r="E61" s="135">
        <f>C209</f>
        <v>1</v>
      </c>
      <c r="F61" s="9"/>
      <c r="G61" s="6"/>
    </row>
    <row r="62" spans="1:7" s="4" customFormat="1" ht="15" customHeight="1" x14ac:dyDescent="0.2">
      <c r="A62" s="58"/>
      <c r="B62" s="58"/>
      <c r="C62" s="58"/>
      <c r="D62" s="54"/>
      <c r="E62" s="250"/>
      <c r="F62" s="9"/>
      <c r="G62" s="6"/>
    </row>
    <row r="63" spans="1:7" s="4" customFormat="1" ht="13.5" thickBot="1" x14ac:dyDescent="0.25">
      <c r="A63" s="58"/>
      <c r="B63" s="58"/>
      <c r="C63" s="58"/>
      <c r="D63" s="54"/>
      <c r="E63" s="67"/>
      <c r="F63" s="9"/>
      <c r="G63" s="6"/>
    </row>
    <row r="64" spans="1:7" s="11" customFormat="1" ht="15.75" customHeight="1" thickBot="1" x14ac:dyDescent="0.25">
      <c r="A64" s="261" t="s">
        <v>201</v>
      </c>
      <c r="B64" s="262">
        <v>1</v>
      </c>
      <c r="C64" s="35"/>
      <c r="D64" s="34"/>
      <c r="E64" s="155"/>
      <c r="G64" s="44"/>
    </row>
    <row r="65" spans="1:7" s="4" customFormat="1" ht="15.75" customHeight="1" x14ac:dyDescent="0.2">
      <c r="A65" s="58"/>
      <c r="B65" s="58"/>
      <c r="C65" s="58"/>
      <c r="D65" s="54"/>
      <c r="E65" s="67"/>
      <c r="F65" s="9"/>
      <c r="G65" s="6"/>
    </row>
    <row r="66" spans="1:7" ht="13.15" customHeight="1" outlineLevel="1" x14ac:dyDescent="0.2">
      <c r="A66" s="11" t="s">
        <v>48</v>
      </c>
    </row>
    <row r="67" spans="1:7" ht="11.25" customHeight="1" outlineLevel="1" x14ac:dyDescent="0.2"/>
    <row r="68" spans="1:7" ht="13.9" customHeight="1" outlineLevel="1" thickBot="1" x14ac:dyDescent="0.25">
      <c r="A68" s="7" t="s">
        <v>354</v>
      </c>
    </row>
    <row r="69" spans="1:7" ht="13.9" customHeight="1" outlineLevel="1" thickBot="1" x14ac:dyDescent="0.25">
      <c r="A69" s="59" t="s">
        <v>64</v>
      </c>
      <c r="B69" s="60" t="s">
        <v>65</v>
      </c>
      <c r="C69" s="60" t="s">
        <v>41</v>
      </c>
      <c r="D69" s="61" t="s">
        <v>246</v>
      </c>
      <c r="E69" s="61" t="s">
        <v>66</v>
      </c>
      <c r="F69" s="62" t="s">
        <v>67</v>
      </c>
    </row>
    <row r="70" spans="1:7" ht="13.15" customHeight="1" outlineLevel="1" x14ac:dyDescent="0.2">
      <c r="A70" s="13" t="s">
        <v>223</v>
      </c>
      <c r="B70" s="14" t="s">
        <v>8</v>
      </c>
      <c r="C70" s="14">
        <v>1</v>
      </c>
      <c r="D70" s="86">
        <v>1760.33</v>
      </c>
      <c r="E70" s="15">
        <f>C70*D70</f>
        <v>1760.33</v>
      </c>
    </row>
    <row r="71" spans="1:7" outlineLevel="1" x14ac:dyDescent="0.2">
      <c r="A71" s="16" t="s">
        <v>35</v>
      </c>
      <c r="B71" s="17" t="s">
        <v>0</v>
      </c>
      <c r="C71" s="87">
        <v>6.09</v>
      </c>
      <c r="D71" s="18">
        <f>D70/220*2</f>
        <v>16.003</v>
      </c>
      <c r="E71" s="18">
        <f>C71*D71</f>
        <v>97.458269999999999</v>
      </c>
      <c r="G71" s="10" t="s">
        <v>262</v>
      </c>
    </row>
    <row r="72" spans="1:7" ht="13.15" customHeight="1" outlineLevel="1" x14ac:dyDescent="0.2">
      <c r="A72" s="16" t="s">
        <v>36</v>
      </c>
      <c r="B72" s="17" t="s">
        <v>0</v>
      </c>
      <c r="C72" s="87"/>
      <c r="D72" s="18">
        <f>D70/220*1.5</f>
        <v>12.00225</v>
      </c>
      <c r="E72" s="18">
        <f>C72*D72</f>
        <v>0</v>
      </c>
      <c r="G72" s="10" t="s">
        <v>264</v>
      </c>
    </row>
    <row r="73" spans="1:7" ht="13.15" customHeight="1" outlineLevel="1" x14ac:dyDescent="0.2">
      <c r="A73" s="16" t="s">
        <v>227</v>
      </c>
      <c r="B73" s="17" t="s">
        <v>34</v>
      </c>
      <c r="D73" s="18">
        <f>63/302*(SUM(E71:E72))</f>
        <v>20.330698708609273</v>
      </c>
      <c r="E73" s="18">
        <f>D73</f>
        <v>20.330698708609273</v>
      </c>
      <c r="G73" s="10" t="s">
        <v>226</v>
      </c>
    </row>
    <row r="74" spans="1:7" outlineLevel="1" x14ac:dyDescent="0.2">
      <c r="A74" s="16" t="s">
        <v>1</v>
      </c>
      <c r="B74" s="17" t="s">
        <v>2</v>
      </c>
      <c r="C74" s="17">
        <v>40</v>
      </c>
      <c r="D74" s="82">
        <f>SUM(E70:E73)</f>
        <v>1878.1189687086094</v>
      </c>
      <c r="E74" s="18">
        <f>C74*D74/100</f>
        <v>751.24758748344379</v>
      </c>
    </row>
    <row r="75" spans="1:7" outlineLevel="1" x14ac:dyDescent="0.2">
      <c r="A75" s="116" t="s">
        <v>3</v>
      </c>
      <c r="B75" s="117"/>
      <c r="C75" s="117"/>
      <c r="D75" s="118"/>
      <c r="E75" s="119">
        <f>SUM(E70:E74)</f>
        <v>2629.3665561920534</v>
      </c>
    </row>
    <row r="76" spans="1:7" outlineLevel="1" x14ac:dyDescent="0.2">
      <c r="A76" s="16" t="s">
        <v>4</v>
      </c>
      <c r="B76" s="17" t="s">
        <v>2</v>
      </c>
      <c r="C76" s="141">
        <f>'2.Encargos Sociais'!$C$37*100</f>
        <v>71.485345000000009</v>
      </c>
      <c r="D76" s="18">
        <f>E75</f>
        <v>2629.3665561920534</v>
      </c>
      <c r="E76" s="18">
        <f>D76*C76/100</f>
        <v>1879.6117540085086</v>
      </c>
    </row>
    <row r="77" spans="1:7" outlineLevel="1" x14ac:dyDescent="0.2">
      <c r="A77" s="116" t="s">
        <v>74</v>
      </c>
      <c r="B77" s="117"/>
      <c r="C77" s="117"/>
      <c r="D77" s="118"/>
      <c r="E77" s="119">
        <f>E75+E76</f>
        <v>4508.9783102005622</v>
      </c>
    </row>
    <row r="78" spans="1:7" ht="13.5" outlineLevel="1" thickBot="1" x14ac:dyDescent="0.25">
      <c r="A78" s="16" t="s">
        <v>5</v>
      </c>
      <c r="B78" s="17" t="s">
        <v>6</v>
      </c>
      <c r="C78" s="85">
        <v>1</v>
      </c>
      <c r="D78" s="18">
        <f>E77</f>
        <v>4508.9783102005622</v>
      </c>
      <c r="E78" s="18">
        <f>C78*D78</f>
        <v>4508.9783102005622</v>
      </c>
      <c r="G78" s="6"/>
    </row>
    <row r="79" spans="1:7" ht="13.9" customHeight="1" outlineLevel="1" thickBot="1" x14ac:dyDescent="0.25">
      <c r="D79" s="123" t="s">
        <v>200</v>
      </c>
      <c r="E79" s="50">
        <f>$B$64</f>
        <v>1</v>
      </c>
      <c r="F79" s="124">
        <f>E78*E79</f>
        <v>4508.9783102005622</v>
      </c>
      <c r="G79" s="6"/>
    </row>
    <row r="80" spans="1:7" ht="11.25" customHeight="1" outlineLevel="1" x14ac:dyDescent="0.2"/>
    <row r="81" spans="1:15" ht="13.5" outlineLevel="1" thickBot="1" x14ac:dyDescent="0.25">
      <c r="A81" s="7" t="s">
        <v>355</v>
      </c>
    </row>
    <row r="82" spans="1:15" ht="13.5" outlineLevel="1" thickBot="1" x14ac:dyDescent="0.25">
      <c r="A82" s="59" t="s">
        <v>64</v>
      </c>
      <c r="B82" s="60" t="s">
        <v>65</v>
      </c>
      <c r="C82" s="60" t="s">
        <v>41</v>
      </c>
      <c r="D82" s="61" t="s">
        <v>246</v>
      </c>
      <c r="E82" s="61" t="s">
        <v>66</v>
      </c>
      <c r="F82" s="62" t="s">
        <v>67</v>
      </c>
    </row>
    <row r="83" spans="1:15" outlineLevel="1" x14ac:dyDescent="0.2">
      <c r="A83" s="13">
        <v>1</v>
      </c>
      <c r="B83" s="14" t="s">
        <v>8</v>
      </c>
      <c r="C83" s="14">
        <v>1</v>
      </c>
      <c r="D83" s="86">
        <v>1358.81</v>
      </c>
      <c r="E83" s="15">
        <f>C83*D83</f>
        <v>1358.81</v>
      </c>
    </row>
    <row r="84" spans="1:15" outlineLevel="1" x14ac:dyDescent="0.2">
      <c r="A84" s="16" t="s">
        <v>7</v>
      </c>
      <c r="B84" s="17" t="s">
        <v>101</v>
      </c>
      <c r="C84" s="87">
        <f>3.5*26</f>
        <v>91</v>
      </c>
      <c r="D84" s="18"/>
      <c r="E84" s="18"/>
      <c r="O84" s="9">
        <f>1305.17*1.0411</f>
        <v>1358.8124869999999</v>
      </c>
    </row>
    <row r="85" spans="1:15" outlineLevel="1" x14ac:dyDescent="0.2">
      <c r="A85" s="16"/>
      <c r="B85" s="17" t="s">
        <v>103</v>
      </c>
      <c r="C85" s="120">
        <f>C84*8/7</f>
        <v>104</v>
      </c>
      <c r="D85" s="18">
        <f>D83/220*0.2</f>
        <v>1.2352818181818181</v>
      </c>
      <c r="E85" s="18">
        <f>C84*D85</f>
        <v>112.41064545454545</v>
      </c>
    </row>
    <row r="86" spans="1:15" outlineLevel="1" x14ac:dyDescent="0.2">
      <c r="A86" s="16" t="s">
        <v>35</v>
      </c>
      <c r="B86" s="17" t="s">
        <v>0</v>
      </c>
      <c r="C86" s="87"/>
      <c r="D86" s="18">
        <f>D83/220*2</f>
        <v>12.352818181818181</v>
      </c>
      <c r="E86" s="18">
        <f>C86*D86</f>
        <v>0</v>
      </c>
      <c r="G86" s="10" t="s">
        <v>262</v>
      </c>
    </row>
    <row r="87" spans="1:15" outlineLevel="1" x14ac:dyDescent="0.2">
      <c r="A87" s="16" t="s">
        <v>102</v>
      </c>
      <c r="B87" s="17" t="s">
        <v>101</v>
      </c>
      <c r="C87" s="87"/>
      <c r="D87" s="18"/>
      <c r="E87" s="18"/>
      <c r="G87" s="10" t="s">
        <v>263</v>
      </c>
    </row>
    <row r="88" spans="1:15" outlineLevel="1" x14ac:dyDescent="0.2">
      <c r="A88" s="16"/>
      <c r="B88" s="17" t="s">
        <v>103</v>
      </c>
      <c r="C88" s="120">
        <f>C87*8/7</f>
        <v>0</v>
      </c>
      <c r="D88" s="18">
        <f>D83/220*2*1.2</f>
        <v>14.823381818181817</v>
      </c>
      <c r="E88" s="18">
        <f>C88*D88</f>
        <v>0</v>
      </c>
      <c r="G88" s="10" t="s">
        <v>263</v>
      </c>
    </row>
    <row r="89" spans="1:15" outlineLevel="1" x14ac:dyDescent="0.2">
      <c r="A89" s="16" t="s">
        <v>36</v>
      </c>
      <c r="B89" s="17" t="s">
        <v>0</v>
      </c>
      <c r="C89" s="87"/>
      <c r="D89" s="18">
        <f>D83/220*1.5</f>
        <v>9.2646136363636362</v>
      </c>
      <c r="E89" s="18">
        <f>C89*D89</f>
        <v>0</v>
      </c>
      <c r="G89" s="10" t="s">
        <v>264</v>
      </c>
    </row>
    <row r="90" spans="1:15" outlineLevel="1" x14ac:dyDescent="0.2">
      <c r="A90" s="16" t="s">
        <v>225</v>
      </c>
      <c r="B90" s="17" t="s">
        <v>101</v>
      </c>
      <c r="C90" s="87"/>
      <c r="D90" s="18"/>
      <c r="E90" s="18"/>
      <c r="G90" s="10" t="s">
        <v>265</v>
      </c>
    </row>
    <row r="91" spans="1:15" outlineLevel="1" x14ac:dyDescent="0.2">
      <c r="A91" s="16"/>
      <c r="B91" s="17" t="s">
        <v>103</v>
      </c>
      <c r="C91" s="18">
        <f>C90*8/7</f>
        <v>0</v>
      </c>
      <c r="D91" s="18">
        <f>D83/220*1.5*1.2</f>
        <v>11.117536363636363</v>
      </c>
      <c r="E91" s="18">
        <f>C91*D91</f>
        <v>0</v>
      </c>
      <c r="G91" s="10" t="s">
        <v>265</v>
      </c>
    </row>
    <row r="92" spans="1:15" ht="13.15" customHeight="1" outlineLevel="1" x14ac:dyDescent="0.2">
      <c r="A92" s="16" t="s">
        <v>227</v>
      </c>
      <c r="B92" s="17" t="s">
        <v>34</v>
      </c>
      <c r="D92" s="18">
        <f>63/302*(SUM(E86:E91))</f>
        <v>0</v>
      </c>
      <c r="E92" s="18">
        <f>D92</f>
        <v>0</v>
      </c>
      <c r="G92" s="10" t="s">
        <v>226</v>
      </c>
    </row>
    <row r="93" spans="1:15" outlineLevel="1" x14ac:dyDescent="0.2">
      <c r="A93" s="16" t="s">
        <v>1</v>
      </c>
      <c r="B93" s="17" t="s">
        <v>2</v>
      </c>
      <c r="C93" s="17"/>
      <c r="D93" s="82">
        <f>SUM(E83:E92)</f>
        <v>1471.2206454545453</v>
      </c>
      <c r="E93" s="18">
        <f>C93*D93/100</f>
        <v>0</v>
      </c>
    </row>
    <row r="94" spans="1:15" outlineLevel="1" x14ac:dyDescent="0.2">
      <c r="A94" s="116" t="s">
        <v>3</v>
      </c>
      <c r="B94" s="117"/>
      <c r="C94" s="117"/>
      <c r="D94" s="118"/>
      <c r="E94" s="119">
        <f>SUM(E83:E93)</f>
        <v>1471.2206454545453</v>
      </c>
    </row>
    <row r="95" spans="1:15" outlineLevel="1" x14ac:dyDescent="0.2">
      <c r="A95" s="16" t="s">
        <v>4</v>
      </c>
      <c r="B95" s="17" t="s">
        <v>2</v>
      </c>
      <c r="C95" s="141">
        <f>'2.Encargos Sociais'!$C$37*100</f>
        <v>71.485345000000009</v>
      </c>
      <c r="D95" s="18">
        <f>E94</f>
        <v>1471.2206454545453</v>
      </c>
      <c r="E95" s="18">
        <f>D95*C95/100</f>
        <v>1051.7071541144087</v>
      </c>
    </row>
    <row r="96" spans="1:15" outlineLevel="1" x14ac:dyDescent="0.2">
      <c r="A96" s="116" t="s">
        <v>74</v>
      </c>
      <c r="B96" s="117"/>
      <c r="C96" s="117"/>
      <c r="D96" s="118"/>
      <c r="E96" s="119">
        <f>E94+E95</f>
        <v>2522.927799568954</v>
      </c>
    </row>
    <row r="97" spans="1:7" ht="13.5" outlineLevel="1" thickBot="1" x14ac:dyDescent="0.25">
      <c r="A97" s="16" t="s">
        <v>5</v>
      </c>
      <c r="B97" s="17" t="s">
        <v>6</v>
      </c>
      <c r="C97" s="85">
        <v>4</v>
      </c>
      <c r="D97" s="18">
        <f>E96</f>
        <v>2522.927799568954</v>
      </c>
      <c r="E97" s="18">
        <f>C97*D97</f>
        <v>10091.711198275816</v>
      </c>
    </row>
    <row r="98" spans="1:7" ht="13.5" outlineLevel="1" thickBot="1" x14ac:dyDescent="0.25">
      <c r="D98" s="123" t="s">
        <v>200</v>
      </c>
      <c r="E98" s="50">
        <f>$B$64</f>
        <v>1</v>
      </c>
      <c r="F98" s="124">
        <f>E97*E98</f>
        <v>10091.711198275816</v>
      </c>
    </row>
    <row r="99" spans="1:7" ht="11.25" customHeight="1" outlineLevel="1" x14ac:dyDescent="0.2"/>
    <row r="100" spans="1:7" ht="13.5" outlineLevel="1" thickBot="1" x14ac:dyDescent="0.25">
      <c r="A100" s="7" t="s">
        <v>315</v>
      </c>
    </row>
    <row r="101" spans="1:7" s="12" customFormat="1" ht="13.15" customHeight="1" outlineLevel="1" thickBot="1" x14ac:dyDescent="0.25">
      <c r="A101" s="59" t="s">
        <v>64</v>
      </c>
      <c r="B101" s="60" t="s">
        <v>65</v>
      </c>
      <c r="C101" s="60" t="s">
        <v>41</v>
      </c>
      <c r="D101" s="61" t="s">
        <v>246</v>
      </c>
      <c r="E101" s="61" t="s">
        <v>66</v>
      </c>
      <c r="F101" s="62" t="s">
        <v>67</v>
      </c>
      <c r="G101" s="10"/>
    </row>
    <row r="102" spans="1:7" outlineLevel="1" x14ac:dyDescent="0.2">
      <c r="A102" s="309" t="s">
        <v>306</v>
      </c>
      <c r="B102" s="14" t="s">
        <v>8</v>
      </c>
      <c r="C102" s="14">
        <v>1</v>
      </c>
      <c r="D102" s="86">
        <v>1928.71</v>
      </c>
      <c r="E102" s="15">
        <f>C102*D102</f>
        <v>1928.71</v>
      </c>
    </row>
    <row r="103" spans="1:7" outlineLevel="1" x14ac:dyDescent="0.2">
      <c r="A103" s="309" t="s">
        <v>307</v>
      </c>
      <c r="B103" s="14" t="s">
        <v>8</v>
      </c>
      <c r="C103" s="14">
        <v>1</v>
      </c>
      <c r="D103" s="86">
        <v>1045</v>
      </c>
      <c r="E103" s="15"/>
    </row>
    <row r="104" spans="1:7" outlineLevel="1" x14ac:dyDescent="0.2">
      <c r="A104" s="16" t="s">
        <v>35</v>
      </c>
      <c r="B104" s="17" t="s">
        <v>0</v>
      </c>
      <c r="C104" s="87">
        <v>6.09</v>
      </c>
      <c r="D104" s="18">
        <f>D102/220*2</f>
        <v>17.533727272727273</v>
      </c>
      <c r="E104" s="18">
        <f>C104*D104</f>
        <v>106.78039909090909</v>
      </c>
      <c r="G104" s="10" t="s">
        <v>262</v>
      </c>
    </row>
    <row r="105" spans="1:7" outlineLevel="1" x14ac:dyDescent="0.2">
      <c r="A105" s="16" t="s">
        <v>36</v>
      </c>
      <c r="B105" s="17" t="s">
        <v>0</v>
      </c>
      <c r="C105" s="87"/>
      <c r="D105" s="18">
        <f>D102/220*1.5</f>
        <v>13.150295454545454</v>
      </c>
      <c r="E105" s="18">
        <f>C105*D105</f>
        <v>0</v>
      </c>
      <c r="G105" s="10" t="s">
        <v>264</v>
      </c>
    </row>
    <row r="106" spans="1:7" ht="13.15" customHeight="1" outlineLevel="1" x14ac:dyDescent="0.2">
      <c r="A106" s="16" t="s">
        <v>227</v>
      </c>
      <c r="B106" s="17" t="s">
        <v>34</v>
      </c>
      <c r="D106" s="18">
        <f>63/302*(SUM(E104:E105))</f>
        <v>22.275381267308852</v>
      </c>
      <c r="E106" s="18">
        <f>D106</f>
        <v>22.275381267308852</v>
      </c>
      <c r="G106" s="10" t="s">
        <v>226</v>
      </c>
    </row>
    <row r="107" spans="1:7" outlineLevel="1" x14ac:dyDescent="0.2">
      <c r="A107" s="16" t="s">
        <v>224</v>
      </c>
      <c r="B107" s="17"/>
      <c r="C107" s="89">
        <v>2</v>
      </c>
      <c r="D107" s="18"/>
      <c r="E107" s="18"/>
    </row>
    <row r="108" spans="1:7" outlineLevel="1" x14ac:dyDescent="0.2">
      <c r="A108" s="16" t="s">
        <v>1</v>
      </c>
      <c r="B108" s="17" t="s">
        <v>2</v>
      </c>
      <c r="C108" s="85">
        <v>40</v>
      </c>
      <c r="D108" s="82">
        <f>IF(C107=2,SUM(E102:E106),IF(C107=1,(SUM(E102:E106))*D103/D102,0))</f>
        <v>2057.7657803582179</v>
      </c>
      <c r="E108" s="18">
        <f>C108*D108/100</f>
        <v>823.10631214328725</v>
      </c>
    </row>
    <row r="109" spans="1:7" s="11" customFormat="1" outlineLevel="1" x14ac:dyDescent="0.2">
      <c r="A109" s="102" t="s">
        <v>3</v>
      </c>
      <c r="B109" s="117"/>
      <c r="C109" s="117"/>
      <c r="D109" s="118"/>
      <c r="E109" s="104">
        <f>SUM(E102:E108)</f>
        <v>2880.872092501505</v>
      </c>
      <c r="F109" s="44"/>
      <c r="G109" s="44"/>
    </row>
    <row r="110" spans="1:7" outlineLevel="1" x14ac:dyDescent="0.2">
      <c r="A110" s="16" t="s">
        <v>4</v>
      </c>
      <c r="B110" s="17" t="s">
        <v>2</v>
      </c>
      <c r="C110" s="141">
        <f>'2.Encargos Sociais'!$C$37*100</f>
        <v>71.485345000000009</v>
      </c>
      <c r="D110" s="18">
        <f>E109</f>
        <v>2880.872092501505</v>
      </c>
      <c r="E110" s="18">
        <f>D110*C110/100</f>
        <v>2059.4013543334204</v>
      </c>
    </row>
    <row r="111" spans="1:7" s="11" customFormat="1" outlineLevel="1" x14ac:dyDescent="0.2">
      <c r="A111" s="102" t="s">
        <v>266</v>
      </c>
      <c r="B111" s="268"/>
      <c r="C111" s="268"/>
      <c r="D111" s="269"/>
      <c r="E111" s="104">
        <f>E109+E110</f>
        <v>4940.2734468349254</v>
      </c>
      <c r="F111" s="44"/>
      <c r="G111" s="44"/>
    </row>
    <row r="112" spans="1:7" ht="13.5" outlineLevel="1" thickBot="1" x14ac:dyDescent="0.25">
      <c r="A112" s="16" t="s">
        <v>5</v>
      </c>
      <c r="B112" s="17" t="s">
        <v>6</v>
      </c>
      <c r="C112" s="85">
        <v>1</v>
      </c>
      <c r="D112" s="18">
        <f>E111</f>
        <v>4940.2734468349254</v>
      </c>
      <c r="E112" s="18">
        <f>C112*D112</f>
        <v>4940.2734468349254</v>
      </c>
    </row>
    <row r="113" spans="1:9" ht="13.5" outlineLevel="1" thickBot="1" x14ac:dyDescent="0.25">
      <c r="D113" s="123" t="s">
        <v>200</v>
      </c>
      <c r="E113" s="50">
        <f>$B$64</f>
        <v>1</v>
      </c>
      <c r="F113" s="124">
        <f>E112*E113</f>
        <v>4940.2734468349254</v>
      </c>
    </row>
    <row r="114" spans="1:9" ht="11.25" customHeight="1" outlineLevel="1" x14ac:dyDescent="0.2"/>
    <row r="115" spans="1:9" ht="13.5" outlineLevel="1" thickBot="1" x14ac:dyDescent="0.25">
      <c r="A115" s="7" t="s">
        <v>324</v>
      </c>
    </row>
    <row r="116" spans="1:9" ht="13.5" outlineLevel="1" thickBot="1" x14ac:dyDescent="0.25">
      <c r="A116" s="59" t="s">
        <v>64</v>
      </c>
      <c r="B116" s="60" t="s">
        <v>65</v>
      </c>
      <c r="C116" s="60" t="s">
        <v>41</v>
      </c>
      <c r="D116" s="61" t="s">
        <v>246</v>
      </c>
      <c r="E116" s="61" t="s">
        <v>66</v>
      </c>
      <c r="F116" s="62" t="s">
        <v>67</v>
      </c>
    </row>
    <row r="117" spans="1:9" outlineLevel="1" x14ac:dyDescent="0.2">
      <c r="A117" s="309" t="s">
        <v>306</v>
      </c>
      <c r="B117" s="14" t="s">
        <v>8</v>
      </c>
      <c r="C117" s="14">
        <v>1</v>
      </c>
      <c r="D117" s="15">
        <v>1128.5</v>
      </c>
      <c r="E117" s="15">
        <f>C117*D117</f>
        <v>1128.5</v>
      </c>
      <c r="I117" s="9">
        <f>1083.96*1.0471</f>
        <v>1135.014516</v>
      </c>
    </row>
    <row r="118" spans="1:9" outlineLevel="1" x14ac:dyDescent="0.2">
      <c r="A118" s="309" t="s">
        <v>307</v>
      </c>
      <c r="B118" s="14" t="s">
        <v>8</v>
      </c>
      <c r="C118" s="14">
        <v>1</v>
      </c>
      <c r="D118" s="18">
        <v>1045</v>
      </c>
      <c r="E118" s="18"/>
    </row>
    <row r="119" spans="1:9" outlineLevel="1" x14ac:dyDescent="0.2">
      <c r="A119" s="16" t="s">
        <v>7</v>
      </c>
      <c r="B119" s="17" t="s">
        <v>101</v>
      </c>
      <c r="C119" s="87"/>
      <c r="D119" s="16"/>
      <c r="E119" s="16"/>
    </row>
    <row r="120" spans="1:9" outlineLevel="1" x14ac:dyDescent="0.2">
      <c r="A120" s="16"/>
      <c r="B120" s="17" t="s">
        <v>103</v>
      </c>
      <c r="C120" s="18">
        <f>C119*8/7</f>
        <v>0</v>
      </c>
      <c r="D120" s="18">
        <f>D117/220*0.2</f>
        <v>1.0259090909090911</v>
      </c>
      <c r="E120" s="18">
        <f>C119*D120</f>
        <v>0</v>
      </c>
    </row>
    <row r="121" spans="1:9" outlineLevel="1" x14ac:dyDescent="0.2">
      <c r="A121" s="16" t="s">
        <v>35</v>
      </c>
      <c r="B121" s="17" t="s">
        <v>0</v>
      </c>
      <c r="C121" s="87">
        <v>6.09</v>
      </c>
      <c r="D121" s="18">
        <f>D117/220*2</f>
        <v>10.25909090909091</v>
      </c>
      <c r="E121" s="18">
        <f>C121*D121</f>
        <v>62.477863636363637</v>
      </c>
      <c r="G121" s="10" t="s">
        <v>262</v>
      </c>
    </row>
    <row r="122" spans="1:9" outlineLevel="1" x14ac:dyDescent="0.2">
      <c r="A122" s="16" t="s">
        <v>102</v>
      </c>
      <c r="B122" s="17" t="s">
        <v>101</v>
      </c>
      <c r="C122" s="87"/>
      <c r="D122" s="18"/>
      <c r="E122" s="18"/>
      <c r="G122" s="10" t="s">
        <v>263</v>
      </c>
    </row>
    <row r="123" spans="1:9" outlineLevel="1" x14ac:dyDescent="0.2">
      <c r="A123" s="16"/>
      <c r="B123" s="17" t="s">
        <v>103</v>
      </c>
      <c r="C123" s="18">
        <f>C122*8/7</f>
        <v>0</v>
      </c>
      <c r="D123" s="18">
        <f>D117/220*2*1.2</f>
        <v>12.310909090909091</v>
      </c>
      <c r="E123" s="18">
        <f>C123*D123</f>
        <v>0</v>
      </c>
      <c r="G123" s="10" t="s">
        <v>263</v>
      </c>
    </row>
    <row r="124" spans="1:9" outlineLevel="1" x14ac:dyDescent="0.2">
      <c r="A124" s="16" t="s">
        <v>36</v>
      </c>
      <c r="B124" s="17" t="s">
        <v>0</v>
      </c>
      <c r="C124" s="87"/>
      <c r="D124" s="18">
        <f>D117/220*1.5</f>
        <v>7.6943181818181827</v>
      </c>
      <c r="E124" s="18">
        <f>C124*D124</f>
        <v>0</v>
      </c>
      <c r="G124" s="10" t="s">
        <v>264</v>
      </c>
    </row>
    <row r="125" spans="1:9" outlineLevel="1" x14ac:dyDescent="0.2">
      <c r="A125" s="16" t="s">
        <v>225</v>
      </c>
      <c r="B125" s="17" t="s">
        <v>101</v>
      </c>
      <c r="C125" s="87"/>
      <c r="D125" s="18"/>
      <c r="E125" s="18"/>
      <c r="G125" s="10" t="s">
        <v>265</v>
      </c>
    </row>
    <row r="126" spans="1:9" outlineLevel="1" x14ac:dyDescent="0.2">
      <c r="A126" s="16"/>
      <c r="B126" s="17" t="s">
        <v>103</v>
      </c>
      <c r="C126" s="18">
        <f>C125*8/7</f>
        <v>0</v>
      </c>
      <c r="D126" s="18">
        <f>D117/220*1.5*1.2</f>
        <v>9.2331818181818193</v>
      </c>
      <c r="E126" s="18">
        <f>C126*D126</f>
        <v>0</v>
      </c>
      <c r="G126" s="10" t="s">
        <v>265</v>
      </c>
    </row>
    <row r="127" spans="1:9" ht="13.15" customHeight="1" outlineLevel="1" x14ac:dyDescent="0.2">
      <c r="A127" s="16" t="s">
        <v>227</v>
      </c>
      <c r="B127" s="17" t="s">
        <v>34</v>
      </c>
      <c r="D127" s="18">
        <f>63/302*(SUM(E121:E126))</f>
        <v>13.033461619506323</v>
      </c>
      <c r="E127" s="18">
        <f>D127</f>
        <v>13.033461619506323</v>
      </c>
      <c r="G127" s="10" t="s">
        <v>226</v>
      </c>
    </row>
    <row r="128" spans="1:9" outlineLevel="1" x14ac:dyDescent="0.2">
      <c r="A128" s="16" t="s">
        <v>224</v>
      </c>
      <c r="B128" s="17"/>
      <c r="C128" s="89">
        <v>2</v>
      </c>
      <c r="D128" s="18"/>
      <c r="E128" s="18"/>
    </row>
    <row r="129" spans="1:7" outlineLevel="1" x14ac:dyDescent="0.2">
      <c r="A129" s="16" t="s">
        <v>1</v>
      </c>
      <c r="B129" s="17" t="s">
        <v>2</v>
      </c>
      <c r="C129" s="82">
        <f>+C108</f>
        <v>40</v>
      </c>
      <c r="D129" s="82">
        <f>IF(C128=2,SUM(E117:E127),IF(C128=1,SUM(E117:E127)*D118/D117,0))</f>
        <v>1204.0113252558701</v>
      </c>
      <c r="E129" s="18">
        <f>C129*D129/100</f>
        <v>481.60453010234806</v>
      </c>
    </row>
    <row r="130" spans="1:7" s="11" customFormat="1" outlineLevel="1" x14ac:dyDescent="0.2">
      <c r="A130" s="116" t="s">
        <v>3</v>
      </c>
      <c r="B130" s="117"/>
      <c r="C130" s="117"/>
      <c r="D130" s="118"/>
      <c r="E130" s="119">
        <f>SUM(E117:E129)</f>
        <v>1685.6158553582181</v>
      </c>
      <c r="F130" s="44"/>
      <c r="G130" s="44"/>
    </row>
    <row r="131" spans="1:7" outlineLevel="1" x14ac:dyDescent="0.2">
      <c r="A131" s="16" t="s">
        <v>4</v>
      </c>
      <c r="B131" s="17" t="s">
        <v>2</v>
      </c>
      <c r="C131" s="141">
        <f>'2.Encargos Sociais'!$C$37*100</f>
        <v>71.485345000000009</v>
      </c>
      <c r="D131" s="18">
        <f>E130</f>
        <v>1685.6158553582181</v>
      </c>
      <c r="E131" s="18">
        <f>D131*C131/100</f>
        <v>1204.9683095775233</v>
      </c>
    </row>
    <row r="132" spans="1:7" s="11" customFormat="1" outlineLevel="1" x14ac:dyDescent="0.2">
      <c r="A132" s="116" t="s">
        <v>266</v>
      </c>
      <c r="B132" s="117"/>
      <c r="C132" s="117"/>
      <c r="D132" s="118"/>
      <c r="E132" s="119">
        <f>E130+E131</f>
        <v>2890.5841649357417</v>
      </c>
      <c r="F132" s="44"/>
      <c r="G132" s="44"/>
    </row>
    <row r="133" spans="1:7" ht="13.5" outlineLevel="1" thickBot="1" x14ac:dyDescent="0.25">
      <c r="A133" s="16" t="s">
        <v>5</v>
      </c>
      <c r="B133" s="17" t="s">
        <v>6</v>
      </c>
      <c r="C133" s="85">
        <v>2</v>
      </c>
      <c r="D133" s="18">
        <f>E132</f>
        <v>2890.5841649357417</v>
      </c>
      <c r="E133" s="18">
        <f>C133*D133</f>
        <v>5781.1683298714834</v>
      </c>
    </row>
    <row r="134" spans="1:7" ht="13.5" outlineLevel="1" thickBot="1" x14ac:dyDescent="0.25">
      <c r="D134" s="123" t="s">
        <v>200</v>
      </c>
      <c r="E134" s="50">
        <f>$B$64</f>
        <v>1</v>
      </c>
      <c r="F134" s="124">
        <f>E133*E134</f>
        <v>5781.1683298714834</v>
      </c>
    </row>
    <row r="135" spans="1:7" ht="11.25" customHeight="1" outlineLevel="1" x14ac:dyDescent="0.2">
      <c r="G135" s="9"/>
    </row>
    <row r="136" spans="1:7" ht="13.5" outlineLevel="1" thickBot="1" x14ac:dyDescent="0.25">
      <c r="A136" s="9" t="s">
        <v>104</v>
      </c>
      <c r="B136" s="92"/>
      <c r="D136" s="9"/>
      <c r="E136" s="9"/>
      <c r="G136" s="9"/>
    </row>
    <row r="137" spans="1:7" ht="13.5" outlineLevel="1" thickBot="1" x14ac:dyDescent="0.25">
      <c r="A137" s="59" t="s">
        <v>64</v>
      </c>
      <c r="B137" s="60" t="s">
        <v>65</v>
      </c>
      <c r="C137" s="60" t="s">
        <v>41</v>
      </c>
      <c r="D137" s="61" t="s">
        <v>246</v>
      </c>
      <c r="E137" s="61" t="s">
        <v>66</v>
      </c>
      <c r="F137" s="62" t="s">
        <v>67</v>
      </c>
      <c r="G137" s="9"/>
    </row>
    <row r="138" spans="1:7" outlineLevel="1" x14ac:dyDescent="0.2">
      <c r="A138" s="16" t="s">
        <v>93</v>
      </c>
      <c r="B138" s="17" t="s">
        <v>34</v>
      </c>
      <c r="C138" s="93">
        <v>1</v>
      </c>
      <c r="D138" s="91">
        <v>3.85</v>
      </c>
      <c r="E138" s="18"/>
      <c r="G138" s="9"/>
    </row>
    <row r="139" spans="1:7" outlineLevel="1" x14ac:dyDescent="0.2">
      <c r="A139" s="16" t="s">
        <v>94</v>
      </c>
      <c r="B139" s="17" t="s">
        <v>95</v>
      </c>
      <c r="C139" s="90">
        <v>26</v>
      </c>
      <c r="D139" s="18"/>
      <c r="E139" s="18"/>
      <c r="G139" s="9"/>
    </row>
    <row r="140" spans="1:7" outlineLevel="1" x14ac:dyDescent="0.2">
      <c r="A140" s="16" t="s">
        <v>75</v>
      </c>
      <c r="B140" s="17" t="s">
        <v>9</v>
      </c>
      <c r="C140" s="37">
        <f>$C$139*2*(C78+C97+2)</f>
        <v>364</v>
      </c>
      <c r="D140" s="15">
        <f>IFERROR((($C$139*2*$D$138)-(E70*0.06*C139/26))/($C$139*2),"-")</f>
        <v>1.8188500000000003</v>
      </c>
      <c r="E140" s="18">
        <f>IFERROR(C140*D140,"-")</f>
        <v>662.06140000000016</v>
      </c>
      <c r="G140" s="9"/>
    </row>
    <row r="141" spans="1:7" ht="13.5" outlineLevel="1" thickBot="1" x14ac:dyDescent="0.25">
      <c r="A141" s="13" t="s">
        <v>45</v>
      </c>
      <c r="B141" s="14" t="s">
        <v>9</v>
      </c>
      <c r="C141" s="37">
        <f>$C$139*2*(C112+C133)</f>
        <v>156</v>
      </c>
      <c r="D141" s="15">
        <f>IFERROR((($C$139*2*$D$138)-(E102*0.06*C139/26))/($C$139*2),"-")</f>
        <v>1.6245653846153849</v>
      </c>
      <c r="E141" s="15">
        <f>IFERROR(C141*D141,"-")</f>
        <v>253.43220000000005</v>
      </c>
      <c r="G141" s="9"/>
    </row>
    <row r="142" spans="1:7" ht="13.5" outlineLevel="1" thickBot="1" x14ac:dyDescent="0.25">
      <c r="F142" s="22">
        <f>SUM(E140:E141)</f>
        <v>915.49360000000024</v>
      </c>
      <c r="G142" s="9"/>
    </row>
    <row r="143" spans="1:7" ht="11.25" customHeight="1" outlineLevel="1" x14ac:dyDescent="0.2">
      <c r="G143" s="9"/>
    </row>
    <row r="144" spans="1:7" ht="13.5" outlineLevel="1" thickBot="1" x14ac:dyDescent="0.25">
      <c r="A144" s="9" t="s">
        <v>127</v>
      </c>
      <c r="F144" s="23"/>
      <c r="G144" s="9"/>
    </row>
    <row r="145" spans="1:7" ht="13.5" outlineLevel="1" thickBot="1" x14ac:dyDescent="0.25">
      <c r="A145" s="59" t="s">
        <v>64</v>
      </c>
      <c r="B145" s="60" t="s">
        <v>65</v>
      </c>
      <c r="C145" s="60" t="s">
        <v>41</v>
      </c>
      <c r="D145" s="61" t="s">
        <v>246</v>
      </c>
      <c r="E145" s="61" t="s">
        <v>66</v>
      </c>
      <c r="F145" s="62" t="s">
        <v>67</v>
      </c>
      <c r="G145" s="9"/>
    </row>
    <row r="146" spans="1:7" outlineLevel="1" x14ac:dyDescent="0.2">
      <c r="A146" s="16" t="str">
        <f>+A140</f>
        <v>Coletor</v>
      </c>
      <c r="B146" s="17" t="s">
        <v>10</v>
      </c>
      <c r="C146" s="101"/>
      <c r="D146" s="94"/>
      <c r="E146" s="50">
        <f>C146*D146</f>
        <v>0</v>
      </c>
      <c r="F146" s="23"/>
      <c r="G146" s="9"/>
    </row>
    <row r="147" spans="1:7" ht="13.5" outlineLevel="1" thickBot="1" x14ac:dyDescent="0.25">
      <c r="A147" s="16" t="str">
        <f>+A141</f>
        <v>Motorista</v>
      </c>
      <c r="B147" s="17" t="s">
        <v>10</v>
      </c>
      <c r="C147" s="101"/>
      <c r="D147" s="94"/>
      <c r="E147" s="50">
        <f>C147*D147</f>
        <v>0</v>
      </c>
      <c r="F147" s="23"/>
      <c r="G147" s="9"/>
    </row>
    <row r="148" spans="1:7" ht="13.5" outlineLevel="1" thickBot="1" x14ac:dyDescent="0.25">
      <c r="F148" s="22">
        <f>SUM(E146:E147)</f>
        <v>0</v>
      </c>
      <c r="G148" s="9"/>
    </row>
    <row r="149" spans="1:7" outlineLevel="1" x14ac:dyDescent="0.2">
      <c r="G149" s="9"/>
    </row>
    <row r="150" spans="1:7" ht="13.5" outlineLevel="1" thickBot="1" x14ac:dyDescent="0.25">
      <c r="A150" s="9" t="s">
        <v>128</v>
      </c>
      <c r="F150" s="23"/>
      <c r="G150" s="9"/>
    </row>
    <row r="151" spans="1:7" ht="13.5" outlineLevel="1" thickBot="1" x14ac:dyDescent="0.25">
      <c r="A151" s="59" t="s">
        <v>64</v>
      </c>
      <c r="B151" s="60" t="s">
        <v>65</v>
      </c>
      <c r="C151" s="60" t="s">
        <v>41</v>
      </c>
      <c r="D151" s="61" t="s">
        <v>246</v>
      </c>
      <c r="E151" s="61" t="s">
        <v>66</v>
      </c>
      <c r="F151" s="62" t="s">
        <v>67</v>
      </c>
      <c r="G151" s="9"/>
    </row>
    <row r="152" spans="1:7" outlineLevel="1" x14ac:dyDescent="0.2">
      <c r="A152" s="16" t="str">
        <f>+A146</f>
        <v>Coletor</v>
      </c>
      <c r="B152" s="17" t="s">
        <v>10</v>
      </c>
      <c r="C152" s="101">
        <f>E54+E55</f>
        <v>5</v>
      </c>
      <c r="D152" s="94">
        <f>17.41*26</f>
        <v>452.66</v>
      </c>
      <c r="E152" s="50">
        <f>C152*D152</f>
        <v>2263.3000000000002</v>
      </c>
      <c r="F152" s="23"/>
      <c r="G152" s="9"/>
    </row>
    <row r="153" spans="1:7" ht="13.5" outlineLevel="1" thickBot="1" x14ac:dyDescent="0.25">
      <c r="A153" s="16" t="str">
        <f>+A147</f>
        <v>Motorista</v>
      </c>
      <c r="B153" s="17" t="s">
        <v>10</v>
      </c>
      <c r="C153" s="101">
        <f>E56+E57</f>
        <v>3</v>
      </c>
      <c r="D153" s="94">
        <f>D152</f>
        <v>452.66</v>
      </c>
      <c r="E153" s="50">
        <f>C153*D153</f>
        <v>1357.98</v>
      </c>
      <c r="F153" s="23"/>
      <c r="G153" s="9"/>
    </row>
    <row r="154" spans="1:7" ht="13.5" outlineLevel="1" thickBot="1" x14ac:dyDescent="0.25">
      <c r="D154" s="123" t="s">
        <v>200</v>
      </c>
      <c r="E154" s="50">
        <f>$B$64</f>
        <v>1</v>
      </c>
      <c r="F154" s="22">
        <f>SUM(E152:E153)*E154</f>
        <v>3621.28</v>
      </c>
      <c r="G154" s="9"/>
    </row>
    <row r="155" spans="1:7" ht="13.5" outlineLevel="1" thickBot="1" x14ac:dyDescent="0.25">
      <c r="G155" s="9"/>
    </row>
    <row r="156" spans="1:7" ht="13.5" outlineLevel="1" thickBot="1" x14ac:dyDescent="0.25">
      <c r="A156" s="24" t="s">
        <v>96</v>
      </c>
      <c r="B156" s="25"/>
      <c r="C156" s="25"/>
      <c r="D156" s="26"/>
      <c r="E156" s="27"/>
      <c r="F156" s="22">
        <f>F154+F148+F142+F134+F113+F98+F79</f>
        <v>29858.904885182783</v>
      </c>
      <c r="G156" s="9"/>
    </row>
    <row r="158" spans="1:7" x14ac:dyDescent="0.2">
      <c r="A158" s="11" t="s">
        <v>46</v>
      </c>
      <c r="G158" s="9"/>
    </row>
    <row r="159" spans="1:7" ht="11.25" customHeight="1" outlineLevel="1" x14ac:dyDescent="0.2">
      <c r="G159" s="9"/>
    </row>
    <row r="160" spans="1:7" ht="13.9" customHeight="1" outlineLevel="1" x14ac:dyDescent="0.2">
      <c r="A160" s="9" t="s">
        <v>202</v>
      </c>
      <c r="G160" s="9"/>
    </row>
    <row r="161" spans="1:7" ht="11.25" customHeight="1" outlineLevel="1" thickBot="1" x14ac:dyDescent="0.25">
      <c r="G161" s="9"/>
    </row>
    <row r="162" spans="1:7" ht="27.75" customHeight="1" outlineLevel="1" thickBot="1" x14ac:dyDescent="0.25">
      <c r="A162" s="59" t="s">
        <v>64</v>
      </c>
      <c r="B162" s="60" t="s">
        <v>65</v>
      </c>
      <c r="C162" s="270" t="s">
        <v>268</v>
      </c>
      <c r="D162" s="61" t="s">
        <v>246</v>
      </c>
      <c r="E162" s="61" t="s">
        <v>66</v>
      </c>
      <c r="F162" s="62" t="s">
        <v>67</v>
      </c>
      <c r="G162" s="9"/>
    </row>
    <row r="163" spans="1:7" outlineLevel="1" x14ac:dyDescent="0.2">
      <c r="A163" s="13" t="s">
        <v>68</v>
      </c>
      <c r="B163" s="14" t="s">
        <v>10</v>
      </c>
      <c r="C163" s="100">
        <v>12</v>
      </c>
      <c r="D163" s="86">
        <v>140</v>
      </c>
      <c r="E163" s="15">
        <f>IFERROR(D163/C163,0)</f>
        <v>11.666666666666666</v>
      </c>
      <c r="G163" s="9"/>
    </row>
    <row r="164" spans="1:7" ht="13.15" customHeight="1" outlineLevel="1" x14ac:dyDescent="0.2">
      <c r="A164" s="16" t="s">
        <v>29</v>
      </c>
      <c r="B164" s="17" t="s">
        <v>10</v>
      </c>
      <c r="C164" s="100">
        <v>6</v>
      </c>
      <c r="D164" s="86">
        <v>45</v>
      </c>
      <c r="E164" s="15">
        <f t="shared" ref="E164:E172" si="1">IFERROR(D164/C164,0)</f>
        <v>7.5</v>
      </c>
      <c r="G164" s="9"/>
    </row>
    <row r="165" spans="1:7" outlineLevel="1" x14ac:dyDescent="0.2">
      <c r="A165" s="16" t="s">
        <v>30</v>
      </c>
      <c r="B165" s="17" t="s">
        <v>10</v>
      </c>
      <c r="C165" s="100">
        <v>3</v>
      </c>
      <c r="D165" s="86">
        <v>30</v>
      </c>
      <c r="E165" s="15">
        <f t="shared" si="1"/>
        <v>10</v>
      </c>
      <c r="G165" s="9"/>
    </row>
    <row r="166" spans="1:7" ht="13.15" customHeight="1" outlineLevel="1" x14ac:dyDescent="0.2">
      <c r="A166" s="16" t="s">
        <v>31</v>
      </c>
      <c r="B166" s="17" t="s">
        <v>10</v>
      </c>
      <c r="C166" s="100">
        <v>6</v>
      </c>
      <c r="D166" s="86">
        <v>10</v>
      </c>
      <c r="E166" s="15">
        <f t="shared" si="1"/>
        <v>1.6666666666666667</v>
      </c>
      <c r="G166" s="9"/>
    </row>
    <row r="167" spans="1:7" ht="13.9" customHeight="1" outlineLevel="1" x14ac:dyDescent="0.2">
      <c r="A167" s="16" t="s">
        <v>70</v>
      </c>
      <c r="B167" s="17" t="s">
        <v>49</v>
      </c>
      <c r="C167" s="100">
        <v>6</v>
      </c>
      <c r="D167" s="86">
        <v>50</v>
      </c>
      <c r="E167" s="15">
        <f t="shared" si="1"/>
        <v>8.3333333333333339</v>
      </c>
      <c r="G167" s="9"/>
    </row>
    <row r="168" spans="1:7" ht="13.15" customHeight="1" outlineLevel="1" x14ac:dyDescent="0.2">
      <c r="A168" s="16" t="s">
        <v>97</v>
      </c>
      <c r="B168" s="17" t="s">
        <v>49</v>
      </c>
      <c r="C168" s="100">
        <v>6</v>
      </c>
      <c r="D168" s="86">
        <v>7.9</v>
      </c>
      <c r="E168" s="15">
        <f t="shared" si="1"/>
        <v>1.3166666666666667</v>
      </c>
    </row>
    <row r="169" spans="1:7" outlineLevel="1" x14ac:dyDescent="0.2">
      <c r="A169" s="16" t="s">
        <v>69</v>
      </c>
      <c r="B169" s="17" t="s">
        <v>10</v>
      </c>
      <c r="C169" s="100">
        <v>6</v>
      </c>
      <c r="D169" s="86">
        <v>51.3</v>
      </c>
      <c r="E169" s="15">
        <f t="shared" si="1"/>
        <v>8.5499999999999989</v>
      </c>
    </row>
    <row r="170" spans="1:7" s="1" customFormat="1" outlineLevel="1" x14ac:dyDescent="0.2">
      <c r="A170" s="2" t="s">
        <v>11</v>
      </c>
      <c r="B170" s="3" t="s">
        <v>10</v>
      </c>
      <c r="C170" s="100">
        <v>6</v>
      </c>
      <c r="D170" s="86">
        <v>17.36</v>
      </c>
      <c r="E170" s="15">
        <f t="shared" si="1"/>
        <v>2.8933333333333331</v>
      </c>
      <c r="F170" s="38"/>
      <c r="G170" s="38"/>
    </row>
    <row r="171" spans="1:7" outlineLevel="1" x14ac:dyDescent="0.2">
      <c r="A171" s="16" t="s">
        <v>32</v>
      </c>
      <c r="B171" s="17" t="s">
        <v>49</v>
      </c>
      <c r="C171" s="100">
        <v>1</v>
      </c>
      <c r="D171" s="86">
        <v>7.98</v>
      </c>
      <c r="E171" s="15">
        <f t="shared" si="1"/>
        <v>7.98</v>
      </c>
    </row>
    <row r="172" spans="1:7" ht="13.15" customHeight="1" outlineLevel="1" x14ac:dyDescent="0.2">
      <c r="A172" s="16" t="s">
        <v>63</v>
      </c>
      <c r="B172" s="17" t="s">
        <v>50</v>
      </c>
      <c r="C172" s="100">
        <v>2</v>
      </c>
      <c r="D172" s="86">
        <v>8.9</v>
      </c>
      <c r="E172" s="15">
        <f t="shared" si="1"/>
        <v>4.45</v>
      </c>
    </row>
    <row r="173" spans="1:7" outlineLevel="1" x14ac:dyDescent="0.2">
      <c r="A173" s="16" t="s">
        <v>203</v>
      </c>
      <c r="B173" s="17" t="s">
        <v>129</v>
      </c>
      <c r="C173" s="121">
        <v>1</v>
      </c>
      <c r="D173" s="86">
        <v>20</v>
      </c>
      <c r="E173" s="18">
        <f t="shared" ref="E173:E174" si="2">C173*D173</f>
        <v>20</v>
      </c>
    </row>
    <row r="174" spans="1:7" ht="13.5" outlineLevel="1" thickBot="1" x14ac:dyDescent="0.25">
      <c r="A174" s="16" t="s">
        <v>5</v>
      </c>
      <c r="B174" s="17" t="s">
        <v>6</v>
      </c>
      <c r="C174" s="68">
        <f>E54+E55</f>
        <v>5</v>
      </c>
      <c r="D174" s="18">
        <f>+SUM(E163:E173)</f>
        <v>84.356666666666669</v>
      </c>
      <c r="E174" s="18">
        <f t="shared" si="2"/>
        <v>421.78333333333336</v>
      </c>
    </row>
    <row r="175" spans="1:7" ht="13.5" outlineLevel="1" thickBot="1" x14ac:dyDescent="0.25">
      <c r="D175" s="123" t="s">
        <v>200</v>
      </c>
      <c r="E175" s="50">
        <f>$B$64</f>
        <v>1</v>
      </c>
      <c r="F175" s="124">
        <f>E174*E175</f>
        <v>421.78333333333336</v>
      </c>
    </row>
    <row r="176" spans="1:7" ht="11.25" customHeight="1" outlineLevel="1" x14ac:dyDescent="0.2"/>
    <row r="177" spans="1:7" ht="13.9" customHeight="1" outlineLevel="1" x14ac:dyDescent="0.2">
      <c r="A177" s="9" t="s">
        <v>204</v>
      </c>
    </row>
    <row r="178" spans="1:7" ht="11.25" customHeight="1" outlineLevel="1" thickBot="1" x14ac:dyDescent="0.25"/>
    <row r="179" spans="1:7" ht="24.75" outlineLevel="1" thickBot="1" x14ac:dyDescent="0.25">
      <c r="A179" s="59" t="s">
        <v>64</v>
      </c>
      <c r="B179" s="60" t="s">
        <v>65</v>
      </c>
      <c r="C179" s="270" t="s">
        <v>268</v>
      </c>
      <c r="D179" s="61" t="s">
        <v>246</v>
      </c>
      <c r="E179" s="61" t="s">
        <v>66</v>
      </c>
      <c r="F179" s="62" t="s">
        <v>67</v>
      </c>
    </row>
    <row r="180" spans="1:7" outlineLevel="1" x14ac:dyDescent="0.2">
      <c r="A180" s="13" t="s">
        <v>68</v>
      </c>
      <c r="B180" s="14" t="s">
        <v>10</v>
      </c>
      <c r="C180" s="324">
        <v>12</v>
      </c>
      <c r="D180" s="15">
        <f>+D163</f>
        <v>140</v>
      </c>
      <c r="E180" s="15">
        <f>IFERROR(D180/C180,0)</f>
        <v>11.666666666666666</v>
      </c>
    </row>
    <row r="181" spans="1:7" outlineLevel="1" x14ac:dyDescent="0.2">
      <c r="A181" s="16" t="s">
        <v>29</v>
      </c>
      <c r="B181" s="17" t="s">
        <v>10</v>
      </c>
      <c r="C181" s="324">
        <v>6</v>
      </c>
      <c r="D181" s="18">
        <f>+D164</f>
        <v>45</v>
      </c>
      <c r="E181" s="15">
        <f t="shared" ref="E181:E185" si="3">IFERROR(D181/C181,0)</f>
        <v>7.5</v>
      </c>
    </row>
    <row r="182" spans="1:7" outlineLevel="1" x14ac:dyDescent="0.2">
      <c r="A182" s="16" t="s">
        <v>30</v>
      </c>
      <c r="B182" s="17" t="s">
        <v>10</v>
      </c>
      <c r="C182" s="324">
        <v>3</v>
      </c>
      <c r="D182" s="18">
        <f>+D165</f>
        <v>30</v>
      </c>
      <c r="E182" s="15">
        <f t="shared" si="3"/>
        <v>10</v>
      </c>
    </row>
    <row r="183" spans="1:7" outlineLevel="1" x14ac:dyDescent="0.2">
      <c r="A183" s="16" t="s">
        <v>70</v>
      </c>
      <c r="B183" s="17" t="s">
        <v>49</v>
      </c>
      <c r="C183" s="324">
        <v>6</v>
      </c>
      <c r="D183" s="18">
        <f>+D167</f>
        <v>50</v>
      </c>
      <c r="E183" s="15">
        <f t="shared" si="3"/>
        <v>8.3333333333333339</v>
      </c>
    </row>
    <row r="184" spans="1:7" outlineLevel="1" x14ac:dyDescent="0.2">
      <c r="A184" s="16" t="s">
        <v>69</v>
      </c>
      <c r="B184" s="17" t="s">
        <v>10</v>
      </c>
      <c r="C184" s="324">
        <v>6</v>
      </c>
      <c r="D184" s="18">
        <f>+D169</f>
        <v>51.3</v>
      </c>
      <c r="E184" s="15">
        <f t="shared" si="3"/>
        <v>8.5499999999999989</v>
      </c>
      <c r="G184" s="9"/>
    </row>
    <row r="185" spans="1:7" outlineLevel="1" x14ac:dyDescent="0.2">
      <c r="A185" s="16" t="s">
        <v>63</v>
      </c>
      <c r="B185" s="17" t="s">
        <v>50</v>
      </c>
      <c r="C185" s="324">
        <v>2</v>
      </c>
      <c r="D185" s="18">
        <f>+D172</f>
        <v>8.9</v>
      </c>
      <c r="E185" s="15">
        <f t="shared" si="3"/>
        <v>4.45</v>
      </c>
      <c r="G185" s="9"/>
    </row>
    <row r="186" spans="1:7" outlineLevel="1" x14ac:dyDescent="0.2">
      <c r="A186" s="16" t="s">
        <v>203</v>
      </c>
      <c r="B186" s="17" t="s">
        <v>129</v>
      </c>
      <c r="C186" s="121">
        <v>1</v>
      </c>
      <c r="D186" s="86">
        <f>D173</f>
        <v>20</v>
      </c>
      <c r="E186" s="18">
        <f t="shared" ref="E186:E187" si="4">C186*D186</f>
        <v>20</v>
      </c>
      <c r="G186" s="9"/>
    </row>
    <row r="187" spans="1:7" ht="13.5" outlineLevel="1" thickBot="1" x14ac:dyDescent="0.25">
      <c r="A187" s="16" t="s">
        <v>5</v>
      </c>
      <c r="B187" s="17" t="s">
        <v>6</v>
      </c>
      <c r="C187" s="68">
        <f>E56+E57</f>
        <v>3</v>
      </c>
      <c r="D187" s="18">
        <f>+SUM(E180:E186)</f>
        <v>70.5</v>
      </c>
      <c r="E187" s="18">
        <f t="shared" si="4"/>
        <v>211.5</v>
      </c>
      <c r="G187" s="9"/>
    </row>
    <row r="188" spans="1:7" ht="13.5" outlineLevel="1" thickBot="1" x14ac:dyDescent="0.25">
      <c r="D188" s="123" t="s">
        <v>200</v>
      </c>
      <c r="E188" s="50">
        <f>$B$64</f>
        <v>1</v>
      </c>
      <c r="F188" s="124">
        <f>E187*E188</f>
        <v>211.5</v>
      </c>
      <c r="G188" s="9"/>
    </row>
    <row r="189" spans="1:7" ht="11.25" customHeight="1" outlineLevel="1" thickBot="1" x14ac:dyDescent="0.25">
      <c r="G189" s="9"/>
    </row>
    <row r="190" spans="1:7" ht="13.5" outlineLevel="1" thickBot="1" x14ac:dyDescent="0.25">
      <c r="A190" s="24" t="s">
        <v>205</v>
      </c>
      <c r="B190" s="28"/>
      <c r="C190" s="28"/>
      <c r="D190" s="29"/>
      <c r="E190" s="30"/>
      <c r="F190" s="21">
        <f>+F175+F188</f>
        <v>633.2833333333333</v>
      </c>
      <c r="G190" s="9"/>
    </row>
    <row r="191" spans="1:7" ht="11.25" customHeight="1" x14ac:dyDescent="0.2">
      <c r="G191" s="9"/>
    </row>
    <row r="192" spans="1:7" x14ac:dyDescent="0.2">
      <c r="A192" s="11" t="s">
        <v>55</v>
      </c>
      <c r="G192" s="9"/>
    </row>
    <row r="193" spans="1:10" ht="11.25" customHeight="1" x14ac:dyDescent="0.2">
      <c r="B193" s="106"/>
      <c r="G193" s="9"/>
    </row>
    <row r="194" spans="1:10" x14ac:dyDescent="0.2">
      <c r="A194" s="7" t="s">
        <v>316</v>
      </c>
      <c r="G194" s="9"/>
    </row>
    <row r="195" spans="1:10" ht="11.25" customHeight="1" outlineLevel="1" x14ac:dyDescent="0.2">
      <c r="G195" s="9"/>
    </row>
    <row r="196" spans="1:10" ht="13.5" outlineLevel="1" thickBot="1" x14ac:dyDescent="0.25">
      <c r="A196" s="106" t="s">
        <v>47</v>
      </c>
      <c r="G196" s="9"/>
    </row>
    <row r="197" spans="1:10" ht="13.5" outlineLevel="1" thickBot="1" x14ac:dyDescent="0.25">
      <c r="A197" s="59" t="s">
        <v>64</v>
      </c>
      <c r="B197" s="60" t="s">
        <v>65</v>
      </c>
      <c r="C197" s="60" t="s">
        <v>41</v>
      </c>
      <c r="D197" s="61" t="s">
        <v>246</v>
      </c>
      <c r="E197" s="61" t="s">
        <v>66</v>
      </c>
      <c r="F197" s="62" t="s">
        <v>67</v>
      </c>
      <c r="G197" s="9"/>
    </row>
    <row r="198" spans="1:10" outlineLevel="1" x14ac:dyDescent="0.2">
      <c r="A198" s="13" t="s">
        <v>111</v>
      </c>
      <c r="B198" s="14" t="s">
        <v>10</v>
      </c>
      <c r="C198" s="276">
        <v>1</v>
      </c>
      <c r="D198" s="86">
        <v>310000</v>
      </c>
      <c r="E198" s="15">
        <f>C198*D198</f>
        <v>310000</v>
      </c>
      <c r="G198" s="9"/>
    </row>
    <row r="199" spans="1:10" outlineLevel="1" x14ac:dyDescent="0.2">
      <c r="A199" s="16" t="s">
        <v>105</v>
      </c>
      <c r="B199" s="17" t="s">
        <v>106</v>
      </c>
      <c r="C199" s="85">
        <v>15</v>
      </c>
      <c r="D199" s="82"/>
      <c r="E199" s="18"/>
      <c r="G199" s="9"/>
    </row>
    <row r="200" spans="1:10" outlineLevel="1" x14ac:dyDescent="0.2">
      <c r="A200" s="16" t="s">
        <v>218</v>
      </c>
      <c r="B200" s="17" t="s">
        <v>106</v>
      </c>
      <c r="C200" s="85">
        <v>0</v>
      </c>
      <c r="D200" s="18"/>
      <c r="E200" s="18"/>
      <c r="F200" s="20"/>
      <c r="I200" s="84"/>
      <c r="J200" s="84"/>
    </row>
    <row r="201" spans="1:10" outlineLevel="1" x14ac:dyDescent="0.2">
      <c r="A201" s="16" t="s">
        <v>109</v>
      </c>
      <c r="B201" s="17" t="s">
        <v>2</v>
      </c>
      <c r="C201" s="141">
        <f>IFERROR(VLOOKUP(C199,'5. Depreciação'!A3:B17,2,FALSE),0)</f>
        <v>70.73</v>
      </c>
      <c r="D201" s="18">
        <f>E198</f>
        <v>310000</v>
      </c>
      <c r="E201" s="18">
        <f>C201*D201/100</f>
        <v>219263</v>
      </c>
    </row>
    <row r="202" spans="1:10" ht="13.5" outlineLevel="1" thickBot="1" x14ac:dyDescent="0.25">
      <c r="A202" s="279" t="s">
        <v>51</v>
      </c>
      <c r="B202" s="280" t="s">
        <v>8</v>
      </c>
      <c r="C202" s="280">
        <f>C199*12</f>
        <v>180</v>
      </c>
      <c r="D202" s="281">
        <f>IF(C200&lt;=C199,E201,0)</f>
        <v>219263</v>
      </c>
      <c r="E202" s="281">
        <f>IFERROR(D202/C202,0)</f>
        <v>1218.1277777777777</v>
      </c>
    </row>
    <row r="203" spans="1:10" ht="13.5" outlineLevel="1" thickTop="1" x14ac:dyDescent="0.2">
      <c r="A203" s="13" t="s">
        <v>110</v>
      </c>
      <c r="B203" s="14" t="s">
        <v>10</v>
      </c>
      <c r="C203" s="14">
        <f>C198</f>
        <v>1</v>
      </c>
      <c r="D203" s="86"/>
      <c r="E203" s="15">
        <f>C203*D203</f>
        <v>0</v>
      </c>
      <c r="G203" s="9"/>
    </row>
    <row r="204" spans="1:10" outlineLevel="1" x14ac:dyDescent="0.2">
      <c r="A204" s="16" t="s">
        <v>107</v>
      </c>
      <c r="B204" s="17" t="s">
        <v>106</v>
      </c>
      <c r="C204" s="85">
        <v>10</v>
      </c>
      <c r="D204" s="18"/>
      <c r="E204" s="18"/>
    </row>
    <row r="205" spans="1:10" outlineLevel="1" x14ac:dyDescent="0.2">
      <c r="A205" s="16" t="s">
        <v>219</v>
      </c>
      <c r="B205" s="17" t="s">
        <v>106</v>
      </c>
      <c r="C205" s="85">
        <v>0</v>
      </c>
      <c r="D205" s="18"/>
      <c r="E205" s="18"/>
      <c r="F205" s="20"/>
      <c r="I205" s="84"/>
      <c r="J205" s="84"/>
    </row>
    <row r="206" spans="1:10" outlineLevel="1" x14ac:dyDescent="0.2">
      <c r="A206" s="16" t="s">
        <v>108</v>
      </c>
      <c r="B206" s="17" t="s">
        <v>2</v>
      </c>
      <c r="C206" s="142">
        <f>IFERROR(VLOOKUP(C204,'5. Depreciação'!A3:B17,2,FALSE),0)</f>
        <v>65.180000000000007</v>
      </c>
      <c r="D206" s="18">
        <f>E203</f>
        <v>0</v>
      </c>
      <c r="E206" s="18">
        <f>C206*D206/100</f>
        <v>0</v>
      </c>
    </row>
    <row r="207" spans="1:10" outlineLevel="1" x14ac:dyDescent="0.2">
      <c r="A207" s="102" t="s">
        <v>112</v>
      </c>
      <c r="B207" s="103" t="s">
        <v>8</v>
      </c>
      <c r="C207" s="103">
        <f>C204*12</f>
        <v>120</v>
      </c>
      <c r="D207" s="104">
        <f>IF(C205&lt;=C204,E206,0)</f>
        <v>0</v>
      </c>
      <c r="E207" s="104">
        <f>IFERROR(D207/C207,0)</f>
        <v>0</v>
      </c>
    </row>
    <row r="208" spans="1:10" outlineLevel="1" x14ac:dyDescent="0.2">
      <c r="A208" s="116" t="s">
        <v>271</v>
      </c>
      <c r="B208" s="117"/>
      <c r="C208" s="117"/>
      <c r="D208" s="118"/>
      <c r="E208" s="119">
        <f>E202+E207</f>
        <v>1218.1277777777777</v>
      </c>
    </row>
    <row r="209" spans="1:10" ht="13.5" outlineLevel="1" thickBot="1" x14ac:dyDescent="0.25">
      <c r="A209" s="102" t="s">
        <v>272</v>
      </c>
      <c r="B209" s="103" t="s">
        <v>10</v>
      </c>
      <c r="C209" s="85">
        <v>1</v>
      </c>
      <c r="D209" s="104">
        <f>E208</f>
        <v>1218.1277777777777</v>
      </c>
      <c r="E209" s="119">
        <f>C209*D209</f>
        <v>1218.1277777777777</v>
      </c>
    </row>
    <row r="210" spans="1:10" ht="13.5" outlineLevel="1" thickBot="1" x14ac:dyDescent="0.25">
      <c r="A210" s="275"/>
      <c r="B210" s="275"/>
      <c r="C210" s="275"/>
      <c r="D210" s="123" t="s">
        <v>200</v>
      </c>
      <c r="E210" s="50">
        <f>$B$64</f>
        <v>1</v>
      </c>
      <c r="F210" s="21">
        <f>E209*E210</f>
        <v>1218.1277777777777</v>
      </c>
    </row>
    <row r="211" spans="1:10" ht="11.25" customHeight="1" outlineLevel="1" x14ac:dyDescent="0.2"/>
    <row r="212" spans="1:10" ht="13.5" outlineLevel="1" thickBot="1" x14ac:dyDescent="0.25">
      <c r="A212" s="106" t="s">
        <v>117</v>
      </c>
    </row>
    <row r="213" spans="1:10" ht="13.5" outlineLevel="1" thickBot="1" x14ac:dyDescent="0.25">
      <c r="A213" s="108" t="s">
        <v>64</v>
      </c>
      <c r="B213" s="109" t="s">
        <v>65</v>
      </c>
      <c r="C213" s="109" t="s">
        <v>41</v>
      </c>
      <c r="D213" s="61" t="s">
        <v>246</v>
      </c>
      <c r="E213" s="110" t="s">
        <v>66</v>
      </c>
      <c r="F213" s="62" t="s">
        <v>67</v>
      </c>
      <c r="I213" s="84"/>
      <c r="J213" s="84"/>
    </row>
    <row r="214" spans="1:10" outlineLevel="1" x14ac:dyDescent="0.2">
      <c r="A214" s="16" t="s">
        <v>115</v>
      </c>
      <c r="B214" s="17" t="s">
        <v>10</v>
      </c>
      <c r="C214" s="276">
        <v>1</v>
      </c>
      <c r="D214" s="18">
        <f>D198</f>
        <v>310000</v>
      </c>
      <c r="E214" s="18">
        <f>C214*D214</f>
        <v>310000</v>
      </c>
      <c r="F214" s="20"/>
      <c r="I214" s="84"/>
      <c r="J214" s="84"/>
    </row>
    <row r="215" spans="1:10" outlineLevel="1" x14ac:dyDescent="0.2">
      <c r="A215" s="16" t="s">
        <v>222</v>
      </c>
      <c r="B215" s="17" t="s">
        <v>2</v>
      </c>
      <c r="C215" s="85">
        <v>4.25</v>
      </c>
      <c r="D215" s="18"/>
      <c r="E215" s="18"/>
      <c r="F215" s="20"/>
      <c r="I215" s="84"/>
      <c r="J215" s="84"/>
    </row>
    <row r="216" spans="1:10" outlineLevel="1" x14ac:dyDescent="0.2">
      <c r="A216" s="16" t="s">
        <v>220</v>
      </c>
      <c r="B216" s="17" t="s">
        <v>34</v>
      </c>
      <c r="C216" s="148">
        <f>IFERROR(IF(C200&lt;=C199,E198-(C201/(100*C199)*C200)*E198,E198-E201),0)</f>
        <v>310000</v>
      </c>
      <c r="D216" s="18"/>
      <c r="E216" s="18"/>
      <c r="F216" s="20"/>
      <c r="I216" s="84"/>
      <c r="J216" s="84"/>
    </row>
    <row r="217" spans="1:10" outlineLevel="1" x14ac:dyDescent="0.2">
      <c r="A217" s="16" t="s">
        <v>120</v>
      </c>
      <c r="B217" s="17" t="s">
        <v>34</v>
      </c>
      <c r="C217" s="82">
        <f>IFERROR(IF(C200&gt;=C199,C216,((((C216)-(E198-E201))*(((C199-C200)+1)/(2*(C199-C200))))+(E198-E201))),0)</f>
        <v>207677.26666666666</v>
      </c>
      <c r="D217" s="18"/>
      <c r="E217" s="18"/>
      <c r="F217" s="20"/>
      <c r="I217" s="84"/>
      <c r="J217" s="84"/>
    </row>
    <row r="218" spans="1:10" ht="13.5" outlineLevel="1" thickBot="1" x14ac:dyDescent="0.25">
      <c r="A218" s="279" t="s">
        <v>121</v>
      </c>
      <c r="B218" s="280" t="s">
        <v>34</v>
      </c>
      <c r="C218" s="280"/>
      <c r="D218" s="282">
        <f>C215*C217/12/100</f>
        <v>735.52365277777778</v>
      </c>
      <c r="E218" s="281">
        <f>D218</f>
        <v>735.52365277777778</v>
      </c>
      <c r="F218" s="20"/>
      <c r="I218" s="84"/>
      <c r="J218" s="84"/>
    </row>
    <row r="219" spans="1:10" ht="13.5" outlineLevel="1" thickTop="1" x14ac:dyDescent="0.2">
      <c r="A219" s="13" t="s">
        <v>116</v>
      </c>
      <c r="B219" s="14" t="s">
        <v>10</v>
      </c>
      <c r="C219" s="14">
        <f>C203</f>
        <v>1</v>
      </c>
      <c r="D219" s="15">
        <f>D203</f>
        <v>0</v>
      </c>
      <c r="E219" s="15">
        <f>C219*D219</f>
        <v>0</v>
      </c>
      <c r="F219" s="20"/>
      <c r="I219" s="84"/>
      <c r="J219" s="84"/>
    </row>
    <row r="220" spans="1:10" outlineLevel="1" x14ac:dyDescent="0.2">
      <c r="A220" s="16" t="s">
        <v>222</v>
      </c>
      <c r="B220" s="17" t="s">
        <v>2</v>
      </c>
      <c r="C220" s="277">
        <v>4.25</v>
      </c>
      <c r="D220" s="18"/>
      <c r="E220" s="18"/>
      <c r="F220" s="20"/>
      <c r="I220" s="84"/>
      <c r="J220" s="84"/>
    </row>
    <row r="221" spans="1:10" outlineLevel="1" x14ac:dyDescent="0.2">
      <c r="A221" s="16" t="s">
        <v>221</v>
      </c>
      <c r="B221" s="17" t="s">
        <v>34</v>
      </c>
      <c r="C221" s="148">
        <f>IFERROR(IF(C205&lt;=C204,E203-(C206/(100*C204)*C205)*E203,E203-E206),0)</f>
        <v>0</v>
      </c>
      <c r="D221" s="18"/>
      <c r="E221" s="18"/>
      <c r="F221" s="20"/>
      <c r="I221" s="84"/>
      <c r="J221" s="84"/>
    </row>
    <row r="222" spans="1:10" outlineLevel="1" x14ac:dyDescent="0.2">
      <c r="A222" s="16" t="s">
        <v>122</v>
      </c>
      <c r="B222" s="17" t="s">
        <v>34</v>
      </c>
      <c r="C222" s="82">
        <f>IFERROR(IF(C205&gt;=C204,C221,((((C221)-(E203-E206))*(((C204-C205)+1)/(2*(C204-C205))))+(E203-E206))),0)</f>
        <v>0</v>
      </c>
      <c r="D222" s="18"/>
      <c r="E222" s="18"/>
      <c r="F222" s="20"/>
      <c r="I222" s="84"/>
      <c r="J222" s="84"/>
    </row>
    <row r="223" spans="1:10" outlineLevel="1" x14ac:dyDescent="0.2">
      <c r="A223" s="102" t="s">
        <v>119</v>
      </c>
      <c r="B223" s="103" t="s">
        <v>34</v>
      </c>
      <c r="C223" s="103"/>
      <c r="D223" s="112">
        <f>C220*C222/12/100</f>
        <v>0</v>
      </c>
      <c r="E223" s="104">
        <f>D223</f>
        <v>0</v>
      </c>
      <c r="F223" s="20"/>
      <c r="I223" s="84"/>
      <c r="J223" s="84"/>
    </row>
    <row r="224" spans="1:10" outlineLevel="1" x14ac:dyDescent="0.2">
      <c r="A224" s="116" t="s">
        <v>271</v>
      </c>
      <c r="B224" s="117"/>
      <c r="C224" s="117"/>
      <c r="D224" s="118"/>
      <c r="E224" s="119">
        <f>E218+E223</f>
        <v>735.52365277777778</v>
      </c>
      <c r="F224" s="20"/>
      <c r="I224" s="84"/>
      <c r="J224" s="84"/>
    </row>
    <row r="225" spans="1:10" ht="13.5" outlineLevel="1" thickBot="1" x14ac:dyDescent="0.25">
      <c r="A225" s="102" t="s">
        <v>272</v>
      </c>
      <c r="B225" s="103" t="s">
        <v>10</v>
      </c>
      <c r="C225" s="277">
        <f>C209</f>
        <v>1</v>
      </c>
      <c r="D225" s="104">
        <f>E224</f>
        <v>735.52365277777778</v>
      </c>
      <c r="E225" s="119">
        <f>C225*D225</f>
        <v>735.52365277777778</v>
      </c>
      <c r="F225" s="20"/>
      <c r="I225" s="84"/>
      <c r="J225" s="84"/>
    </row>
    <row r="226" spans="1:10" ht="13.5" outlineLevel="1" thickBot="1" x14ac:dyDescent="0.25">
      <c r="C226" s="19"/>
      <c r="D226" s="123" t="s">
        <v>200</v>
      </c>
      <c r="E226" s="50">
        <f>$B$64</f>
        <v>1</v>
      </c>
      <c r="F226" s="21">
        <f>E225*E226</f>
        <v>735.52365277777778</v>
      </c>
      <c r="I226" s="84"/>
      <c r="J226" s="84"/>
    </row>
    <row r="227" spans="1:10" ht="11.25" customHeight="1" outlineLevel="1" x14ac:dyDescent="0.2">
      <c r="I227" s="84"/>
      <c r="J227" s="84"/>
    </row>
    <row r="228" spans="1:10" ht="13.5" outlineLevel="1" thickBot="1" x14ac:dyDescent="0.25">
      <c r="A228" s="9" t="s">
        <v>52</v>
      </c>
      <c r="I228" s="84"/>
      <c r="J228" s="84"/>
    </row>
    <row r="229" spans="1:10" ht="13.5" outlineLevel="1" thickBot="1" x14ac:dyDescent="0.25">
      <c r="A229" s="59" t="s">
        <v>64</v>
      </c>
      <c r="B229" s="60" t="s">
        <v>65</v>
      </c>
      <c r="C229" s="60" t="s">
        <v>41</v>
      </c>
      <c r="D229" s="61" t="s">
        <v>246</v>
      </c>
      <c r="E229" s="61" t="s">
        <v>66</v>
      </c>
      <c r="F229" s="62" t="s">
        <v>67</v>
      </c>
      <c r="I229" s="84"/>
      <c r="J229" s="84"/>
    </row>
    <row r="230" spans="1:10" outlineLevel="1" x14ac:dyDescent="0.2">
      <c r="A230" s="13" t="s">
        <v>12</v>
      </c>
      <c r="B230" s="14" t="s">
        <v>10</v>
      </c>
      <c r="C230" s="15">
        <f>C209</f>
        <v>1</v>
      </c>
      <c r="D230" s="15">
        <f>0.01*($E$198)</f>
        <v>3100</v>
      </c>
      <c r="E230" s="15">
        <f>C230*D230</f>
        <v>3100</v>
      </c>
      <c r="I230" s="84"/>
      <c r="J230" s="84"/>
    </row>
    <row r="231" spans="1:10" outlineLevel="1" x14ac:dyDescent="0.2">
      <c r="A231" s="16" t="s">
        <v>199</v>
      </c>
      <c r="B231" s="17" t="s">
        <v>10</v>
      </c>
      <c r="C231" s="15">
        <f>C209</f>
        <v>1</v>
      </c>
      <c r="D231" s="326">
        <f>17.77+87.42</f>
        <v>105.19</v>
      </c>
      <c r="E231" s="18">
        <f>C231*D231</f>
        <v>105.19</v>
      </c>
      <c r="I231" s="84"/>
      <c r="J231" s="84"/>
    </row>
    <row r="232" spans="1:10" outlineLevel="1" x14ac:dyDescent="0.2">
      <c r="A232" s="16" t="s">
        <v>13</v>
      </c>
      <c r="B232" s="17" t="s">
        <v>10</v>
      </c>
      <c r="C232" s="15">
        <f>C209</f>
        <v>1</v>
      </c>
      <c r="D232" s="88"/>
      <c r="E232" s="18">
        <f>C232*D232</f>
        <v>0</v>
      </c>
      <c r="F232" s="31"/>
      <c r="I232" s="84"/>
      <c r="J232" s="84"/>
    </row>
    <row r="233" spans="1:10" ht="13.5" outlineLevel="1" thickBot="1" x14ac:dyDescent="0.25">
      <c r="A233" s="102" t="s">
        <v>14</v>
      </c>
      <c r="B233" s="103" t="s">
        <v>8</v>
      </c>
      <c r="C233" s="103">
        <v>12</v>
      </c>
      <c r="D233" s="104">
        <f>SUM(E230:E232)</f>
        <v>3205.19</v>
      </c>
      <c r="E233" s="104">
        <f>D233/C233</f>
        <v>267.09916666666669</v>
      </c>
      <c r="I233" s="84"/>
      <c r="J233" s="84"/>
    </row>
    <row r="234" spans="1:10" ht="13.5" outlineLevel="1" thickBot="1" x14ac:dyDescent="0.25">
      <c r="D234" s="123" t="s">
        <v>200</v>
      </c>
      <c r="E234" s="50">
        <f>$B$64</f>
        <v>1</v>
      </c>
      <c r="F234" s="124">
        <f>E233*E234</f>
        <v>267.09916666666669</v>
      </c>
      <c r="I234" s="84"/>
      <c r="J234" s="84"/>
    </row>
    <row r="235" spans="1:10" ht="11.25" customHeight="1" outlineLevel="1" x14ac:dyDescent="0.2">
      <c r="I235" s="84"/>
      <c r="J235" s="84"/>
    </row>
    <row r="236" spans="1:10" outlineLevel="1" x14ac:dyDescent="0.2">
      <c r="A236" s="9" t="s">
        <v>53</v>
      </c>
      <c r="B236" s="32"/>
      <c r="I236" s="84"/>
      <c r="J236" s="84"/>
    </row>
    <row r="237" spans="1:10" outlineLevel="1" x14ac:dyDescent="0.2">
      <c r="B237" s="32"/>
      <c r="I237" s="84"/>
      <c r="J237" s="84"/>
    </row>
    <row r="238" spans="1:10" outlineLevel="1" x14ac:dyDescent="0.2">
      <c r="A238" s="102" t="s">
        <v>124</v>
      </c>
      <c r="B238" s="113">
        <f>66*12</f>
        <v>792</v>
      </c>
      <c r="I238" s="84"/>
      <c r="J238" s="84"/>
    </row>
    <row r="239" spans="1:10" ht="13.5" outlineLevel="1" thickBot="1" x14ac:dyDescent="0.25">
      <c r="B239" s="32"/>
      <c r="I239" s="84"/>
      <c r="J239" s="84"/>
    </row>
    <row r="240" spans="1:10" ht="13.5" outlineLevel="1" thickBot="1" x14ac:dyDescent="0.25">
      <c r="A240" s="59" t="s">
        <v>64</v>
      </c>
      <c r="B240" s="60" t="s">
        <v>65</v>
      </c>
      <c r="C240" s="60" t="s">
        <v>270</v>
      </c>
      <c r="D240" s="61" t="s">
        <v>246</v>
      </c>
      <c r="E240" s="61" t="s">
        <v>66</v>
      </c>
      <c r="F240" s="62" t="s">
        <v>67</v>
      </c>
      <c r="I240" s="84"/>
      <c r="J240" s="84"/>
    </row>
    <row r="241" spans="1:10" outlineLevel="1" x14ac:dyDescent="0.2">
      <c r="A241" s="13" t="s">
        <v>15</v>
      </c>
      <c r="B241" s="14" t="s">
        <v>16</v>
      </c>
      <c r="C241" s="96">
        <v>2.2000000000000002</v>
      </c>
      <c r="D241" s="97">
        <v>3.5</v>
      </c>
      <c r="E241" s="15"/>
      <c r="I241" s="84"/>
      <c r="J241" s="84"/>
    </row>
    <row r="242" spans="1:10" outlineLevel="1" x14ac:dyDescent="0.2">
      <c r="A242" s="16" t="s">
        <v>17</v>
      </c>
      <c r="B242" s="17" t="s">
        <v>18</v>
      </c>
      <c r="C242" s="93">
        <f>B238</f>
        <v>792</v>
      </c>
      <c r="D242" s="274">
        <f>IFERROR(+D241/C241,"-")</f>
        <v>1.5909090909090908</v>
      </c>
      <c r="E242" s="18">
        <f>IFERROR(C242*D242,"-")</f>
        <v>1260</v>
      </c>
      <c r="I242" s="84"/>
      <c r="J242" s="84"/>
    </row>
    <row r="243" spans="1:10" outlineLevel="1" x14ac:dyDescent="0.2">
      <c r="A243" s="16" t="s">
        <v>247</v>
      </c>
      <c r="B243" s="17" t="s">
        <v>19</v>
      </c>
      <c r="C243" s="99">
        <v>1.9</v>
      </c>
      <c r="D243" s="88">
        <f>644.16/20</f>
        <v>32.207999999999998</v>
      </c>
      <c r="E243" s="18"/>
      <c r="G243" s="111"/>
      <c r="H243" s="52"/>
      <c r="I243" s="84"/>
      <c r="J243" s="84"/>
    </row>
    <row r="244" spans="1:10" outlineLevel="1" x14ac:dyDescent="0.2">
      <c r="A244" s="16" t="s">
        <v>20</v>
      </c>
      <c r="B244" s="17" t="s">
        <v>18</v>
      </c>
      <c r="C244" s="93">
        <f>C242</f>
        <v>792</v>
      </c>
      <c r="D244" s="271">
        <f>+C243*D243/1000</f>
        <v>6.1195199999999991E-2</v>
      </c>
      <c r="E244" s="18">
        <f>C244*D244</f>
        <v>48.466598399999995</v>
      </c>
      <c r="G244" s="111"/>
      <c r="H244" s="52"/>
      <c r="I244" s="84"/>
      <c r="J244" s="84"/>
    </row>
    <row r="245" spans="1:10" outlineLevel="1" x14ac:dyDescent="0.2">
      <c r="A245" s="16" t="s">
        <v>248</v>
      </c>
      <c r="B245" s="17" t="s">
        <v>19</v>
      </c>
      <c r="C245" s="99">
        <v>1.2</v>
      </c>
      <c r="D245" s="88">
        <f>299/20</f>
        <v>14.95</v>
      </c>
      <c r="E245" s="18"/>
      <c r="G245" s="111"/>
      <c r="H245" s="52"/>
      <c r="I245" s="84"/>
      <c r="J245" s="84"/>
    </row>
    <row r="246" spans="1:10" outlineLevel="1" x14ac:dyDescent="0.2">
      <c r="A246" s="16" t="s">
        <v>21</v>
      </c>
      <c r="B246" s="17" t="s">
        <v>18</v>
      </c>
      <c r="C246" s="93">
        <f>C242</f>
        <v>792</v>
      </c>
      <c r="D246" s="271">
        <f>+C245*D245/1000</f>
        <v>1.7939999999999998E-2</v>
      </c>
      <c r="E246" s="18">
        <f>C246*D246</f>
        <v>14.208479999999998</v>
      </c>
      <c r="G246" s="111"/>
      <c r="H246" s="52"/>
      <c r="I246" s="84"/>
      <c r="J246" s="84"/>
    </row>
    <row r="247" spans="1:10" outlineLevel="1" x14ac:dyDescent="0.2">
      <c r="A247" s="16" t="s">
        <v>249</v>
      </c>
      <c r="B247" s="17" t="s">
        <v>19</v>
      </c>
      <c r="C247" s="99">
        <v>1</v>
      </c>
      <c r="D247" s="88">
        <v>12.7</v>
      </c>
      <c r="E247" s="18"/>
      <c r="G247" s="111"/>
      <c r="H247" s="52"/>
      <c r="I247" s="84"/>
      <c r="J247" s="84"/>
    </row>
    <row r="248" spans="1:10" outlineLevel="1" x14ac:dyDescent="0.2">
      <c r="A248" s="16" t="s">
        <v>22</v>
      </c>
      <c r="B248" s="17" t="s">
        <v>18</v>
      </c>
      <c r="C248" s="93">
        <f>C242</f>
        <v>792</v>
      </c>
      <c r="D248" s="271">
        <f>+C247*D247/1000</f>
        <v>1.2699999999999999E-2</v>
      </c>
      <c r="E248" s="18">
        <f>C248*D248</f>
        <v>10.058399999999999</v>
      </c>
      <c r="G248" s="111"/>
      <c r="H248" s="52"/>
      <c r="I248" s="84"/>
      <c r="J248" s="84"/>
    </row>
    <row r="249" spans="1:10" outlineLevel="1" x14ac:dyDescent="0.2">
      <c r="A249" s="16" t="s">
        <v>23</v>
      </c>
      <c r="B249" s="17" t="s">
        <v>24</v>
      </c>
      <c r="C249" s="99">
        <v>1</v>
      </c>
      <c r="D249" s="88">
        <v>10.199999999999999</v>
      </c>
      <c r="E249" s="18"/>
      <c r="G249" s="111"/>
      <c r="H249" s="52"/>
      <c r="I249" s="84"/>
      <c r="J249" s="84"/>
    </row>
    <row r="250" spans="1:10" outlineLevel="1" x14ac:dyDescent="0.2">
      <c r="A250" s="16" t="s">
        <v>25</v>
      </c>
      <c r="B250" s="17" t="s">
        <v>18</v>
      </c>
      <c r="C250" s="93">
        <f>C242</f>
        <v>792</v>
      </c>
      <c r="D250" s="271">
        <f>+C249*D249/1000</f>
        <v>1.0199999999999999E-2</v>
      </c>
      <c r="E250" s="18">
        <f>C250*D250</f>
        <v>8.0783999999999985</v>
      </c>
      <c r="G250" s="111"/>
      <c r="H250" s="52"/>
      <c r="I250" s="84"/>
      <c r="J250" s="84"/>
    </row>
    <row r="251" spans="1:10" ht="13.5" outlineLevel="1" thickBot="1" x14ac:dyDescent="0.25">
      <c r="A251" s="102" t="s">
        <v>269</v>
      </c>
      <c r="B251" s="103" t="s">
        <v>125</v>
      </c>
      <c r="C251" s="272"/>
      <c r="D251" s="273">
        <f>IFERROR(D242+D244+D246+D248+D250,0)</f>
        <v>1.6929442909090908</v>
      </c>
      <c r="E251" s="18"/>
      <c r="G251" s="111"/>
      <c r="H251" s="52"/>
      <c r="I251" s="84"/>
      <c r="J251" s="84"/>
    </row>
    <row r="252" spans="1:10" ht="13.5" outlineLevel="1" thickBot="1" x14ac:dyDescent="0.25">
      <c r="F252" s="21">
        <f>SUM(E241:E250)</f>
        <v>1340.8118784000001</v>
      </c>
      <c r="I252" s="84"/>
      <c r="J252" s="84"/>
    </row>
    <row r="253" spans="1:10" ht="11.25" customHeight="1" outlineLevel="1" x14ac:dyDescent="0.2">
      <c r="I253" s="84"/>
      <c r="J253" s="84"/>
    </row>
    <row r="254" spans="1:10" ht="13.5" outlineLevel="1" thickBot="1" x14ac:dyDescent="0.25">
      <c r="A254" s="9" t="s">
        <v>54</v>
      </c>
      <c r="I254" s="84"/>
      <c r="J254" s="84"/>
    </row>
    <row r="255" spans="1:10" ht="13.5" outlineLevel="1" thickBot="1" x14ac:dyDescent="0.25">
      <c r="A255" s="59" t="s">
        <v>64</v>
      </c>
      <c r="B255" s="60" t="s">
        <v>65</v>
      </c>
      <c r="C255" s="60" t="s">
        <v>41</v>
      </c>
      <c r="D255" s="61" t="s">
        <v>246</v>
      </c>
      <c r="E255" s="61" t="s">
        <v>66</v>
      </c>
      <c r="F255" s="62" t="s">
        <v>67</v>
      </c>
      <c r="I255" s="84"/>
      <c r="J255" s="84"/>
    </row>
    <row r="256" spans="1:10" ht="13.5" outlineLevel="1" thickBot="1" x14ac:dyDescent="0.25">
      <c r="A256" s="13" t="s">
        <v>123</v>
      </c>
      <c r="B256" s="14" t="s">
        <v>125</v>
      </c>
      <c r="C256" s="93">
        <f>C242</f>
        <v>792</v>
      </c>
      <c r="D256" s="86">
        <v>0.74</v>
      </c>
      <c r="E256" s="15">
        <f>C256*D256</f>
        <v>586.08000000000004</v>
      </c>
      <c r="I256" s="84"/>
      <c r="J256" s="84"/>
    </row>
    <row r="257" spans="1:10" ht="13.5" outlineLevel="1" thickBot="1" x14ac:dyDescent="0.25">
      <c r="F257" s="21">
        <f>E256</f>
        <v>586.08000000000004</v>
      </c>
      <c r="I257" s="84"/>
      <c r="J257" s="84"/>
    </row>
    <row r="258" spans="1:10" ht="11.25" customHeight="1" outlineLevel="1" x14ac:dyDescent="0.2">
      <c r="I258" s="84"/>
      <c r="J258" s="84"/>
    </row>
    <row r="259" spans="1:10" ht="13.5" outlineLevel="1" thickBot="1" x14ac:dyDescent="0.25">
      <c r="A259" s="9" t="s">
        <v>62</v>
      </c>
      <c r="I259" s="84"/>
      <c r="J259" s="84"/>
    </row>
    <row r="260" spans="1:10" ht="13.5" outlineLevel="1" thickBot="1" x14ac:dyDescent="0.25">
      <c r="A260" s="59" t="s">
        <v>64</v>
      </c>
      <c r="B260" s="60" t="s">
        <v>65</v>
      </c>
      <c r="C260" s="60" t="s">
        <v>41</v>
      </c>
      <c r="D260" s="61" t="s">
        <v>246</v>
      </c>
      <c r="E260" s="61" t="s">
        <v>66</v>
      </c>
      <c r="F260" s="62" t="s">
        <v>67</v>
      </c>
      <c r="I260" s="84"/>
      <c r="J260" s="84"/>
    </row>
    <row r="261" spans="1:10" outlineLevel="1" x14ac:dyDescent="0.2">
      <c r="A261" s="13" t="s">
        <v>98</v>
      </c>
      <c r="B261" s="14" t="s">
        <v>10</v>
      </c>
      <c r="C261" s="95">
        <v>6</v>
      </c>
      <c r="D261" s="86">
        <v>1650</v>
      </c>
      <c r="E261" s="15">
        <f>C261*D261</f>
        <v>9900</v>
      </c>
      <c r="I261" s="84"/>
      <c r="J261" s="84"/>
    </row>
    <row r="262" spans="1:10" outlineLevel="1" x14ac:dyDescent="0.2">
      <c r="A262" s="13" t="s">
        <v>126</v>
      </c>
      <c r="B262" s="14" t="s">
        <v>10</v>
      </c>
      <c r="C262" s="95">
        <v>2</v>
      </c>
      <c r="D262" s="105"/>
      <c r="E262" s="15"/>
      <c r="I262" s="84"/>
      <c r="J262" s="84"/>
    </row>
    <row r="263" spans="1:10" outlineLevel="1" x14ac:dyDescent="0.2">
      <c r="A263" s="13" t="s">
        <v>72</v>
      </c>
      <c r="B263" s="14" t="s">
        <v>10</v>
      </c>
      <c r="C263" s="15">
        <f>C261*C262</f>
        <v>12</v>
      </c>
      <c r="D263" s="86">
        <v>450</v>
      </c>
      <c r="E263" s="15">
        <f>C263*D263</f>
        <v>5400</v>
      </c>
      <c r="I263" s="84"/>
      <c r="J263" s="84"/>
    </row>
    <row r="264" spans="1:10" outlineLevel="1" x14ac:dyDescent="0.2">
      <c r="A264" s="16" t="s">
        <v>99</v>
      </c>
      <c r="B264" s="17" t="s">
        <v>26</v>
      </c>
      <c r="C264" s="98">
        <v>60000</v>
      </c>
      <c r="D264" s="18">
        <f>E261+E263</f>
        <v>15300</v>
      </c>
      <c r="E264" s="18">
        <f>IFERROR(D264/C264,"-")</f>
        <v>0.255</v>
      </c>
      <c r="I264" s="84"/>
      <c r="J264" s="84"/>
    </row>
    <row r="265" spans="1:10" ht="13.5" outlineLevel="1" thickBot="1" x14ac:dyDescent="0.25">
      <c r="A265" s="16" t="s">
        <v>56</v>
      </c>
      <c r="B265" s="17" t="s">
        <v>18</v>
      </c>
      <c r="C265" s="93">
        <f>B238</f>
        <v>792</v>
      </c>
      <c r="D265" s="18">
        <f>E264</f>
        <v>0.255</v>
      </c>
      <c r="E265" s="18">
        <f>IFERROR(C265*D265,0)</f>
        <v>201.96</v>
      </c>
      <c r="I265" s="84"/>
      <c r="J265" s="84"/>
    </row>
    <row r="266" spans="1:10" ht="13.5" outlineLevel="1" thickBot="1" x14ac:dyDescent="0.25">
      <c r="F266" s="21">
        <f>E265</f>
        <v>201.96</v>
      </c>
      <c r="I266" s="84"/>
      <c r="J266" s="84"/>
    </row>
    <row r="267" spans="1:10" ht="11.25" customHeight="1" outlineLevel="1" x14ac:dyDescent="0.2">
      <c r="I267" s="84"/>
      <c r="J267" s="84"/>
    </row>
    <row r="268" spans="1:10" ht="11.25" customHeight="1" outlineLevel="1" thickBot="1" x14ac:dyDescent="0.25">
      <c r="G268" s="9"/>
    </row>
    <row r="269" spans="1:10" ht="13.5" outlineLevel="1" thickBot="1" x14ac:dyDescent="0.25">
      <c r="A269" s="24" t="s">
        <v>234</v>
      </c>
      <c r="B269" s="25"/>
      <c r="C269" s="25"/>
      <c r="D269" s="26"/>
      <c r="E269" s="27"/>
      <c r="F269" s="21">
        <f>+SUM(F198:F268)</f>
        <v>4349.6024756222223</v>
      </c>
      <c r="G269" s="9"/>
    </row>
    <row r="270" spans="1:10" ht="11.25" customHeight="1" x14ac:dyDescent="0.2">
      <c r="G270" s="9"/>
    </row>
    <row r="271" spans="1:10" ht="11.25" customHeight="1" x14ac:dyDescent="0.2">
      <c r="B271" s="106"/>
      <c r="G271" s="9"/>
    </row>
    <row r="272" spans="1:10" x14ac:dyDescent="0.2">
      <c r="A272" s="7" t="s">
        <v>320</v>
      </c>
      <c r="G272" s="9"/>
    </row>
    <row r="273" spans="1:7" x14ac:dyDescent="0.2">
      <c r="G273" s="9"/>
    </row>
    <row r="274" spans="1:7" ht="13.5" outlineLevel="1" thickBot="1" x14ac:dyDescent="0.25">
      <c r="A274" s="106" t="s">
        <v>325</v>
      </c>
      <c r="G274" s="9"/>
    </row>
    <row r="275" spans="1:7" ht="13.5" outlineLevel="1" thickBot="1" x14ac:dyDescent="0.25">
      <c r="A275" s="59" t="s">
        <v>64</v>
      </c>
      <c r="B275" s="60" t="s">
        <v>65</v>
      </c>
      <c r="C275" s="60" t="s">
        <v>41</v>
      </c>
      <c r="D275" s="61" t="s">
        <v>246</v>
      </c>
      <c r="E275" s="61" t="s">
        <v>66</v>
      </c>
      <c r="F275" s="62" t="s">
        <v>67</v>
      </c>
      <c r="G275" s="9"/>
    </row>
    <row r="276" spans="1:7" outlineLevel="1" x14ac:dyDescent="0.2">
      <c r="A276" s="13" t="s">
        <v>111</v>
      </c>
      <c r="B276" s="14" t="s">
        <v>10</v>
      </c>
      <c r="C276" s="276">
        <v>1</v>
      </c>
      <c r="D276" s="86">
        <v>180800</v>
      </c>
      <c r="E276" s="15">
        <f>C276*D276</f>
        <v>180800</v>
      </c>
      <c r="G276" s="9"/>
    </row>
    <row r="277" spans="1:7" outlineLevel="1" x14ac:dyDescent="0.2">
      <c r="A277" s="16" t="s">
        <v>105</v>
      </c>
      <c r="B277" s="17" t="s">
        <v>106</v>
      </c>
      <c r="C277" s="85">
        <v>10</v>
      </c>
      <c r="D277" s="82"/>
      <c r="E277" s="18"/>
      <c r="G277" s="9"/>
    </row>
    <row r="278" spans="1:7" outlineLevel="1" x14ac:dyDescent="0.2">
      <c r="A278" s="16" t="s">
        <v>218</v>
      </c>
      <c r="B278" s="17" t="s">
        <v>106</v>
      </c>
      <c r="C278" s="85">
        <v>0</v>
      </c>
      <c r="D278" s="18"/>
      <c r="E278" s="18"/>
      <c r="F278" s="20"/>
      <c r="G278" s="9"/>
    </row>
    <row r="279" spans="1:7" ht="11.25" customHeight="1" outlineLevel="1" x14ac:dyDescent="0.2">
      <c r="A279" s="16" t="s">
        <v>109</v>
      </c>
      <c r="B279" s="17" t="s">
        <v>2</v>
      </c>
      <c r="C279" s="141">
        <f>'5. Depreciação'!B12</f>
        <v>65.180000000000007</v>
      </c>
      <c r="D279" s="18">
        <f>E276</f>
        <v>180800</v>
      </c>
      <c r="E279" s="18">
        <f>C279*D279/100</f>
        <v>117845.44000000002</v>
      </c>
      <c r="G279" s="9"/>
    </row>
    <row r="280" spans="1:7" ht="13.5" outlineLevel="1" thickBot="1" x14ac:dyDescent="0.25">
      <c r="A280" s="279" t="s">
        <v>356</v>
      </c>
      <c r="B280" s="280" t="s">
        <v>8</v>
      </c>
      <c r="C280" s="280">
        <f>C277*12</f>
        <v>120</v>
      </c>
      <c r="D280" s="281">
        <f>IF(C278&lt;=C277,E279,0)</f>
        <v>117845.44000000002</v>
      </c>
      <c r="E280" s="281">
        <f>IFERROR(D280/C280,0)</f>
        <v>982.04533333333347</v>
      </c>
      <c r="G280" s="9"/>
    </row>
    <row r="281" spans="1:7" ht="11.25" customHeight="1" outlineLevel="1" thickTop="1" x14ac:dyDescent="0.2">
      <c r="A281" s="13" t="s">
        <v>110</v>
      </c>
      <c r="B281" s="14" t="s">
        <v>10</v>
      </c>
      <c r="C281" s="14">
        <f>C276</f>
        <v>1</v>
      </c>
      <c r="D281" s="86"/>
      <c r="E281" s="15">
        <f>C281*D281</f>
        <v>0</v>
      </c>
      <c r="G281" s="9"/>
    </row>
    <row r="282" spans="1:7" outlineLevel="1" x14ac:dyDescent="0.2">
      <c r="A282" s="16" t="s">
        <v>107</v>
      </c>
      <c r="B282" s="17" t="s">
        <v>106</v>
      </c>
      <c r="C282" s="85">
        <v>10</v>
      </c>
      <c r="D282" s="18"/>
      <c r="E282" s="18"/>
    </row>
    <row r="283" spans="1:7" ht="11.25" customHeight="1" outlineLevel="1" x14ac:dyDescent="0.2">
      <c r="A283" s="16" t="s">
        <v>219</v>
      </c>
      <c r="B283" s="17" t="s">
        <v>106</v>
      </c>
      <c r="C283" s="85">
        <v>0</v>
      </c>
      <c r="D283" s="18"/>
      <c r="E283" s="18"/>
      <c r="F283" s="20"/>
    </row>
    <row r="284" spans="1:7" outlineLevel="1" x14ac:dyDescent="0.2">
      <c r="A284" s="16" t="s">
        <v>108</v>
      </c>
      <c r="B284" s="17" t="s">
        <v>2</v>
      </c>
      <c r="C284" s="142">
        <f>IFERROR(VLOOKUP(C282,'5. Depreciação'!A82:B96,2,FALSE),0)</f>
        <v>0</v>
      </c>
      <c r="D284" s="18">
        <f>E281</f>
        <v>0</v>
      </c>
      <c r="E284" s="18">
        <f>C284*D284/100</f>
        <v>0</v>
      </c>
    </row>
    <row r="285" spans="1:7" outlineLevel="1" x14ac:dyDescent="0.2">
      <c r="A285" s="102" t="s">
        <v>357</v>
      </c>
      <c r="B285" s="103" t="s">
        <v>8</v>
      </c>
      <c r="C285" s="103">
        <f>C282*12</f>
        <v>120</v>
      </c>
      <c r="D285" s="104">
        <f>IF(C283&lt;=C282,E284,0)</f>
        <v>0</v>
      </c>
      <c r="E285" s="104">
        <f>IFERROR(D285/C285,0)</f>
        <v>0</v>
      </c>
    </row>
    <row r="286" spans="1:7" outlineLevel="1" x14ac:dyDescent="0.2">
      <c r="A286" s="116" t="s">
        <v>271</v>
      </c>
      <c r="B286" s="117"/>
      <c r="C286" s="117"/>
      <c r="D286" s="118"/>
      <c r="E286" s="119">
        <f>E280+E285</f>
        <v>982.04533333333347</v>
      </c>
    </row>
    <row r="287" spans="1:7" ht="13.5" outlineLevel="1" thickBot="1" x14ac:dyDescent="0.25">
      <c r="A287" s="102" t="s">
        <v>272</v>
      </c>
      <c r="B287" s="103" t="s">
        <v>10</v>
      </c>
      <c r="C287" s="85">
        <v>1</v>
      </c>
      <c r="D287" s="104">
        <f>E286</f>
        <v>982.04533333333347</v>
      </c>
      <c r="E287" s="119">
        <f>C287*D287</f>
        <v>982.04533333333347</v>
      </c>
    </row>
    <row r="288" spans="1:7" ht="13.5" outlineLevel="1" thickBot="1" x14ac:dyDescent="0.25">
      <c r="A288" s="275"/>
      <c r="B288" s="275"/>
      <c r="C288" s="275"/>
      <c r="D288" s="123" t="s">
        <v>200</v>
      </c>
      <c r="E288" s="50">
        <f>$B$64</f>
        <v>1</v>
      </c>
      <c r="F288" s="21">
        <f>E287*E288</f>
        <v>982.04533333333347</v>
      </c>
    </row>
    <row r="289" spans="1:8" outlineLevel="1" x14ac:dyDescent="0.2"/>
    <row r="290" spans="1:8" s="51" customFormat="1" ht="11.25" customHeight="1" outlineLevel="1" thickBot="1" x14ac:dyDescent="0.25">
      <c r="A290" s="106" t="s">
        <v>326</v>
      </c>
      <c r="B290" s="9"/>
      <c r="C290" s="9"/>
      <c r="D290" s="10"/>
      <c r="E290" s="10"/>
      <c r="F290" s="10"/>
      <c r="G290" s="83"/>
    </row>
    <row r="291" spans="1:8" ht="13.5" outlineLevel="1" thickBot="1" x14ac:dyDescent="0.25">
      <c r="A291" s="108" t="s">
        <v>64</v>
      </c>
      <c r="B291" s="109" t="s">
        <v>65</v>
      </c>
      <c r="C291" s="109" t="s">
        <v>41</v>
      </c>
      <c r="D291" s="61" t="s">
        <v>246</v>
      </c>
      <c r="E291" s="110" t="s">
        <v>66</v>
      </c>
      <c r="F291" s="62" t="s">
        <v>67</v>
      </c>
    </row>
    <row r="292" spans="1:8" ht="11.25" customHeight="1" outlineLevel="1" x14ac:dyDescent="0.2">
      <c r="A292" s="16" t="s">
        <v>115</v>
      </c>
      <c r="B292" s="17" t="s">
        <v>10</v>
      </c>
      <c r="C292" s="276">
        <v>1</v>
      </c>
      <c r="D292" s="18">
        <f>D276</f>
        <v>180800</v>
      </c>
      <c r="E292" s="18">
        <f>C292*D292</f>
        <v>180800</v>
      </c>
      <c r="F292" s="20"/>
    </row>
    <row r="293" spans="1:8" ht="17.25" customHeight="1" outlineLevel="1" x14ac:dyDescent="0.2">
      <c r="A293" s="16" t="s">
        <v>222</v>
      </c>
      <c r="B293" s="17" t="s">
        <v>2</v>
      </c>
      <c r="C293" s="85">
        <v>4.25</v>
      </c>
      <c r="D293" s="18"/>
      <c r="E293" s="18"/>
      <c r="F293" s="20"/>
    </row>
    <row r="294" spans="1:8" ht="11.25" customHeight="1" outlineLevel="1" x14ac:dyDescent="0.2">
      <c r="A294" s="16" t="s">
        <v>220</v>
      </c>
      <c r="B294" s="17" t="s">
        <v>34</v>
      </c>
      <c r="C294" s="148">
        <f>IFERROR(IF(C278&lt;=C277,E276-(C279/(100*C277)*C278)*E276,E276-E279),0)</f>
        <v>180800</v>
      </c>
      <c r="D294" s="18"/>
      <c r="E294" s="18"/>
      <c r="F294" s="20"/>
    </row>
    <row r="295" spans="1:8" outlineLevel="1" x14ac:dyDescent="0.2">
      <c r="A295" s="16" t="s">
        <v>120</v>
      </c>
      <c r="B295" s="17" t="s">
        <v>34</v>
      </c>
      <c r="C295" s="82">
        <f>IFERROR(IF(C278&gt;=C277,C294,((((C294)-(E276-E279))*(((C277-C278)+1)/(2*(C277-C278))))+(E276-E279))),0)</f>
        <v>127769.552</v>
      </c>
      <c r="D295" s="18"/>
      <c r="E295" s="18"/>
      <c r="F295" s="20"/>
    </row>
    <row r="296" spans="1:8" ht="11.25" customHeight="1" outlineLevel="1" thickBot="1" x14ac:dyDescent="0.25">
      <c r="A296" s="279" t="s">
        <v>121</v>
      </c>
      <c r="B296" s="280" t="s">
        <v>34</v>
      </c>
      <c r="C296" s="280"/>
      <c r="D296" s="282">
        <f>C293*C295/12/100</f>
        <v>452.51716333333337</v>
      </c>
      <c r="E296" s="281">
        <f>D296</f>
        <v>452.51716333333337</v>
      </c>
      <c r="F296" s="20"/>
    </row>
    <row r="297" spans="1:8" ht="13.5" outlineLevel="1" thickTop="1" x14ac:dyDescent="0.2">
      <c r="A297" s="13" t="s">
        <v>116</v>
      </c>
      <c r="B297" s="14" t="s">
        <v>10</v>
      </c>
      <c r="C297" s="14">
        <f>C281</f>
        <v>1</v>
      </c>
      <c r="D297" s="15">
        <f>D281</f>
        <v>0</v>
      </c>
      <c r="E297" s="15">
        <f>C297*D297</f>
        <v>0</v>
      </c>
      <c r="F297" s="20"/>
    </row>
    <row r="298" spans="1:8" outlineLevel="1" x14ac:dyDescent="0.2">
      <c r="A298" s="16" t="s">
        <v>222</v>
      </c>
      <c r="B298" s="17" t="s">
        <v>2</v>
      </c>
      <c r="C298" s="277">
        <f>C293</f>
        <v>4.25</v>
      </c>
      <c r="D298" s="18"/>
      <c r="E298" s="18"/>
      <c r="F298" s="20"/>
    </row>
    <row r="299" spans="1:8" outlineLevel="1" x14ac:dyDescent="0.2">
      <c r="A299" s="16" t="s">
        <v>221</v>
      </c>
      <c r="B299" s="17" t="s">
        <v>34</v>
      </c>
      <c r="C299" s="148">
        <f>IFERROR(IF(C283&lt;=C282,E281-(C284/(100*C282)*C283)*E281,E281-E284),0)</f>
        <v>0</v>
      </c>
      <c r="D299" s="18"/>
      <c r="E299" s="18"/>
      <c r="F299" s="20"/>
    </row>
    <row r="300" spans="1:8" ht="11.25" customHeight="1" outlineLevel="1" x14ac:dyDescent="0.2">
      <c r="A300" s="16" t="s">
        <v>122</v>
      </c>
      <c r="B300" s="17" t="s">
        <v>34</v>
      </c>
      <c r="C300" s="82">
        <f>IFERROR(IF(C283&gt;=C282,C299,((((C299)-(E281-E284))*(((C282-C283)+1)/(2*(C282-C283))))+(E281-E284))),0)</f>
        <v>0</v>
      </c>
      <c r="D300" s="18"/>
      <c r="E300" s="18"/>
      <c r="F300" s="20"/>
      <c r="H300" s="315" t="e">
        <f>F393*'4.BDI'!C12</f>
        <v>#VALUE!</v>
      </c>
    </row>
    <row r="301" spans="1:8" outlineLevel="1" x14ac:dyDescent="0.2">
      <c r="A301" s="102" t="s">
        <v>358</v>
      </c>
      <c r="B301" s="103" t="s">
        <v>34</v>
      </c>
      <c r="C301" s="103"/>
      <c r="D301" s="112">
        <f>C298*C300/12/100</f>
        <v>0</v>
      </c>
      <c r="E301" s="104">
        <f>D301</f>
        <v>0</v>
      </c>
      <c r="F301" s="20"/>
    </row>
    <row r="302" spans="1:8" outlineLevel="1" x14ac:dyDescent="0.2">
      <c r="A302" s="116" t="s">
        <v>271</v>
      </c>
      <c r="B302" s="117"/>
      <c r="C302" s="117"/>
      <c r="D302" s="118"/>
      <c r="E302" s="119">
        <f>E296+E301</f>
        <v>452.51716333333337</v>
      </c>
      <c r="F302" s="20"/>
      <c r="H302" s="315" t="e">
        <f>H305-H304</f>
        <v>#VALUE!</v>
      </c>
    </row>
    <row r="303" spans="1:8" ht="11.25" customHeight="1" outlineLevel="1" thickBot="1" x14ac:dyDescent="0.25">
      <c r="A303" s="102" t="s">
        <v>272</v>
      </c>
      <c r="B303" s="103" t="s">
        <v>10</v>
      </c>
      <c r="C303" s="277">
        <v>1</v>
      </c>
      <c r="D303" s="104">
        <f>E302</f>
        <v>452.51716333333337</v>
      </c>
      <c r="E303" s="119">
        <f>C303*D303</f>
        <v>452.51716333333337</v>
      </c>
      <c r="F303" s="20"/>
    </row>
    <row r="304" spans="1:8" ht="24.75" customHeight="1" outlineLevel="1" thickBot="1" x14ac:dyDescent="0.25">
      <c r="C304" s="19"/>
      <c r="D304" s="123" t="s">
        <v>200</v>
      </c>
      <c r="E304" s="50">
        <f>$B$64</f>
        <v>1</v>
      </c>
      <c r="F304" s="21">
        <f>E303*E304</f>
        <v>452.51716333333337</v>
      </c>
      <c r="H304" s="315" t="e">
        <f>F393*12</f>
        <v>#VALUE!</v>
      </c>
    </row>
    <row r="305" spans="1:8" ht="12.6" customHeight="1" outlineLevel="1" x14ac:dyDescent="0.2">
      <c r="H305" s="9">
        <v>1638651.96</v>
      </c>
    </row>
    <row r="306" spans="1:8" ht="13.5" outlineLevel="1" thickBot="1" x14ac:dyDescent="0.25">
      <c r="A306" s="7" t="s">
        <v>327</v>
      </c>
    </row>
    <row r="307" spans="1:8" ht="16.149999999999999" customHeight="1" outlineLevel="1" thickBot="1" x14ac:dyDescent="0.25">
      <c r="A307" s="59" t="s">
        <v>64</v>
      </c>
      <c r="B307" s="60" t="s">
        <v>65</v>
      </c>
      <c r="C307" s="60" t="s">
        <v>41</v>
      </c>
      <c r="D307" s="61" t="s">
        <v>246</v>
      </c>
      <c r="E307" s="61" t="s">
        <v>66</v>
      </c>
      <c r="F307" s="62" t="s">
        <v>67</v>
      </c>
      <c r="G307" s="10" t="s">
        <v>210</v>
      </c>
    </row>
    <row r="308" spans="1:8" outlineLevel="1" x14ac:dyDescent="0.2">
      <c r="A308" s="13" t="s">
        <v>12</v>
      </c>
      <c r="B308" s="14" t="s">
        <v>10</v>
      </c>
      <c r="C308" s="15">
        <f>C287</f>
        <v>1</v>
      </c>
      <c r="D308" s="15"/>
      <c r="E308" s="15">
        <f>C308*D308</f>
        <v>0</v>
      </c>
    </row>
    <row r="309" spans="1:8" ht="25.5" customHeight="1" outlineLevel="1" x14ac:dyDescent="0.2">
      <c r="A309" s="16" t="s">
        <v>199</v>
      </c>
      <c r="B309" s="17" t="s">
        <v>10</v>
      </c>
      <c r="C309" s="15">
        <f>C287</f>
        <v>1</v>
      </c>
      <c r="D309" s="88"/>
      <c r="E309" s="18">
        <f>C309*D309</f>
        <v>0</v>
      </c>
      <c r="G309" s="10" t="s">
        <v>210</v>
      </c>
    </row>
    <row r="310" spans="1:8" ht="12.6" customHeight="1" outlineLevel="1" x14ac:dyDescent="0.2">
      <c r="A310" s="16" t="s">
        <v>13</v>
      </c>
      <c r="B310" s="17" t="s">
        <v>10</v>
      </c>
      <c r="C310" s="15">
        <f>C287</f>
        <v>1</v>
      </c>
      <c r="D310" s="88"/>
      <c r="E310" s="18">
        <f>C310*D310</f>
        <v>0</v>
      </c>
      <c r="F310" s="31"/>
    </row>
    <row r="311" spans="1:8" s="4" customFormat="1" ht="9.75" customHeight="1" outlineLevel="1" thickBot="1" x14ac:dyDescent="0.25">
      <c r="A311" s="102" t="s">
        <v>14</v>
      </c>
      <c r="B311" s="103" t="s">
        <v>8</v>
      </c>
      <c r="C311" s="103">
        <v>12</v>
      </c>
      <c r="D311" s="104">
        <f>SUM(E308:E310)</f>
        <v>0</v>
      </c>
      <c r="E311" s="104">
        <f>D311/C311</f>
        <v>0</v>
      </c>
      <c r="F311" s="10"/>
      <c r="G311" s="6"/>
    </row>
    <row r="312" spans="1:8" s="4" customFormat="1" ht="9.75" customHeight="1" outlineLevel="1" thickBot="1" x14ac:dyDescent="0.25">
      <c r="A312" s="9"/>
      <c r="B312" s="9"/>
      <c r="C312" s="9"/>
      <c r="D312" s="123" t="s">
        <v>200</v>
      </c>
      <c r="E312" s="50">
        <f>$B$64</f>
        <v>1</v>
      </c>
      <c r="F312" s="124">
        <f>E311*E312</f>
        <v>0</v>
      </c>
      <c r="G312" s="6"/>
    </row>
    <row r="313" spans="1:8" s="4" customFormat="1" ht="9.75" customHeight="1" outlineLevel="1" x14ac:dyDescent="0.2">
      <c r="A313" s="9"/>
      <c r="B313" s="9"/>
      <c r="C313" s="9"/>
      <c r="D313" s="10"/>
      <c r="E313" s="10"/>
      <c r="F313" s="10"/>
      <c r="G313" s="6"/>
    </row>
    <row r="314" spans="1:8" outlineLevel="1" x14ac:dyDescent="0.2">
      <c r="A314" s="7" t="s">
        <v>328</v>
      </c>
      <c r="B314" s="32"/>
    </row>
    <row r="315" spans="1:8" outlineLevel="1" x14ac:dyDescent="0.2">
      <c r="B315" s="32"/>
    </row>
    <row r="316" spans="1:8" outlineLevel="1" x14ac:dyDescent="0.2">
      <c r="A316" s="102" t="s">
        <v>317</v>
      </c>
      <c r="B316" s="113">
        <v>60</v>
      </c>
    </row>
    <row r="317" spans="1:8" ht="13.5" outlineLevel="1" thickBot="1" x14ac:dyDescent="0.25">
      <c r="B317" s="32"/>
    </row>
    <row r="318" spans="1:8" ht="13.5" outlineLevel="1" thickBot="1" x14ac:dyDescent="0.25">
      <c r="A318" s="59" t="s">
        <v>64</v>
      </c>
      <c r="B318" s="60" t="s">
        <v>65</v>
      </c>
      <c r="C318" s="60" t="s">
        <v>270</v>
      </c>
      <c r="D318" s="61" t="s">
        <v>246</v>
      </c>
      <c r="E318" s="61" t="s">
        <v>66</v>
      </c>
      <c r="F318" s="62" t="s">
        <v>67</v>
      </c>
    </row>
    <row r="319" spans="1:8" outlineLevel="1" x14ac:dyDescent="0.2">
      <c r="A319" s="13" t="s">
        <v>15</v>
      </c>
      <c r="B319" s="317" t="s">
        <v>318</v>
      </c>
      <c r="C319" s="96">
        <v>0.12</v>
      </c>
      <c r="D319" s="97">
        <v>3.5</v>
      </c>
      <c r="E319" s="15"/>
    </row>
    <row r="320" spans="1:8" outlineLevel="1" x14ac:dyDescent="0.2">
      <c r="A320" s="16" t="s">
        <v>17</v>
      </c>
      <c r="B320" s="318" t="s">
        <v>318</v>
      </c>
      <c r="C320" s="93">
        <f>B316</f>
        <v>60</v>
      </c>
      <c r="D320" s="274">
        <f>IFERROR(+D319/C319,"-")</f>
        <v>29.166666666666668</v>
      </c>
      <c r="E320" s="18">
        <f>IFERROR(C320*D320,"-")</f>
        <v>1750</v>
      </c>
    </row>
    <row r="321" spans="1:6" outlineLevel="1" x14ac:dyDescent="0.2">
      <c r="A321" s="16" t="s">
        <v>247</v>
      </c>
      <c r="B321" s="318" t="s">
        <v>319</v>
      </c>
      <c r="C321" s="99">
        <v>0.05</v>
      </c>
      <c r="D321" s="88">
        <v>29.75</v>
      </c>
      <c r="E321" s="18"/>
    </row>
    <row r="322" spans="1:6" outlineLevel="1" x14ac:dyDescent="0.2">
      <c r="A322" s="16" t="s">
        <v>20</v>
      </c>
      <c r="B322" s="318" t="s">
        <v>318</v>
      </c>
      <c r="C322" s="93">
        <f>C320</f>
        <v>60</v>
      </c>
      <c r="D322" s="271">
        <f>D321*C321</f>
        <v>1.4875</v>
      </c>
      <c r="E322" s="18">
        <f>C322*D322</f>
        <v>89.25</v>
      </c>
    </row>
    <row r="323" spans="1:6" outlineLevel="1" x14ac:dyDescent="0.2">
      <c r="A323" s="16" t="s">
        <v>248</v>
      </c>
      <c r="B323" s="17" t="s">
        <v>19</v>
      </c>
      <c r="C323" s="99">
        <v>0.04</v>
      </c>
      <c r="D323" s="88">
        <v>14.95</v>
      </c>
      <c r="E323" s="18"/>
    </row>
    <row r="324" spans="1:6" outlineLevel="1" x14ac:dyDescent="0.2">
      <c r="A324" s="16" t="s">
        <v>21</v>
      </c>
      <c r="B324" s="17" t="s">
        <v>18</v>
      </c>
      <c r="C324" s="93">
        <f>C320</f>
        <v>60</v>
      </c>
      <c r="D324" s="271">
        <f>D323*C323</f>
        <v>0.59799999999999998</v>
      </c>
      <c r="E324" s="18">
        <f>C324*D324</f>
        <v>35.879999999999995</v>
      </c>
    </row>
    <row r="325" spans="1:6" outlineLevel="1" x14ac:dyDescent="0.2">
      <c r="A325" s="16" t="s">
        <v>249</v>
      </c>
      <c r="B325" s="17" t="s">
        <v>19</v>
      </c>
      <c r="C325" s="99">
        <v>0.05</v>
      </c>
      <c r="D325" s="88">
        <v>24.9</v>
      </c>
      <c r="E325" s="18"/>
    </row>
    <row r="326" spans="1:6" outlineLevel="1" x14ac:dyDescent="0.2">
      <c r="A326" s="16" t="s">
        <v>22</v>
      </c>
      <c r="B326" s="17" t="s">
        <v>18</v>
      </c>
      <c r="C326" s="93">
        <f>C320</f>
        <v>60</v>
      </c>
      <c r="D326" s="271">
        <f>D325*C325</f>
        <v>1.2450000000000001</v>
      </c>
      <c r="E326" s="18">
        <f>C326*D326</f>
        <v>74.7</v>
      </c>
    </row>
    <row r="327" spans="1:6" outlineLevel="1" x14ac:dyDescent="0.2">
      <c r="A327" s="16" t="s">
        <v>23</v>
      </c>
      <c r="B327" s="17" t="s">
        <v>24</v>
      </c>
      <c r="C327" s="99">
        <v>0.05</v>
      </c>
      <c r="D327" s="88">
        <v>10.199999999999999</v>
      </c>
      <c r="E327" s="18"/>
    </row>
    <row r="328" spans="1:6" outlineLevel="1" x14ac:dyDescent="0.2">
      <c r="A328" s="16" t="s">
        <v>25</v>
      </c>
      <c r="B328" s="17" t="s">
        <v>18</v>
      </c>
      <c r="C328" s="93">
        <f>C320</f>
        <v>60</v>
      </c>
      <c r="D328" s="271">
        <f>D327*C327</f>
        <v>0.51</v>
      </c>
      <c r="E328" s="18">
        <f>C328*D328</f>
        <v>30.6</v>
      </c>
    </row>
    <row r="329" spans="1:6" ht="13.5" outlineLevel="1" thickBot="1" x14ac:dyDescent="0.25">
      <c r="A329" s="102" t="s">
        <v>269</v>
      </c>
      <c r="B329" s="103" t="s">
        <v>125</v>
      </c>
      <c r="C329" s="272"/>
      <c r="D329" s="273">
        <f>IFERROR(D320+D322+D324+D326+D328,0)</f>
        <v>33.007166666666663</v>
      </c>
      <c r="E329" s="18"/>
    </row>
    <row r="330" spans="1:6" ht="13.5" outlineLevel="1" thickBot="1" x14ac:dyDescent="0.25">
      <c r="F330" s="21">
        <f>SUM(E319:E328)</f>
        <v>1980.43</v>
      </c>
    </row>
    <row r="331" spans="1:6" outlineLevel="1" x14ac:dyDescent="0.2"/>
    <row r="332" spans="1:6" ht="13.5" outlineLevel="1" thickBot="1" x14ac:dyDescent="0.25">
      <c r="A332" s="7" t="s">
        <v>329</v>
      </c>
    </row>
    <row r="333" spans="1:6" ht="13.5" outlineLevel="1" thickBot="1" x14ac:dyDescent="0.25">
      <c r="A333" s="59" t="s">
        <v>64</v>
      </c>
      <c r="B333" s="60" t="s">
        <v>65</v>
      </c>
      <c r="C333" s="60" t="s">
        <v>41</v>
      </c>
      <c r="D333" s="61" t="s">
        <v>246</v>
      </c>
      <c r="E333" s="61" t="s">
        <v>66</v>
      </c>
      <c r="F333" s="62" t="s">
        <v>67</v>
      </c>
    </row>
    <row r="334" spans="1:6" ht="13.5" outlineLevel="1" thickBot="1" x14ac:dyDescent="0.25">
      <c r="A334" s="309" t="s">
        <v>359</v>
      </c>
      <c r="B334" s="14" t="s">
        <v>125</v>
      </c>
      <c r="C334" s="93">
        <f>C320</f>
        <v>60</v>
      </c>
      <c r="D334" s="86">
        <v>8</v>
      </c>
      <c r="E334" s="15">
        <f>C334*D334</f>
        <v>480</v>
      </c>
    </row>
    <row r="335" spans="1:6" ht="13.5" outlineLevel="1" thickBot="1" x14ac:dyDescent="0.25">
      <c r="F335" s="21">
        <f>E334</f>
        <v>480</v>
      </c>
    </row>
    <row r="336" spans="1:6" outlineLevel="1" x14ac:dyDescent="0.2"/>
    <row r="337" spans="1:7" ht="13.5" outlineLevel="1" thickBot="1" x14ac:dyDescent="0.25">
      <c r="A337" s="7" t="s">
        <v>330</v>
      </c>
    </row>
    <row r="338" spans="1:7" ht="13.5" outlineLevel="1" thickBot="1" x14ac:dyDescent="0.25">
      <c r="A338" s="59" t="s">
        <v>64</v>
      </c>
      <c r="B338" s="60" t="s">
        <v>65</v>
      </c>
      <c r="C338" s="60" t="s">
        <v>41</v>
      </c>
      <c r="D338" s="61" t="s">
        <v>246</v>
      </c>
      <c r="E338" s="61" t="s">
        <v>66</v>
      </c>
      <c r="F338" s="62" t="s">
        <v>67</v>
      </c>
    </row>
    <row r="339" spans="1:7" outlineLevel="1" x14ac:dyDescent="0.2">
      <c r="A339" s="13" t="s">
        <v>98</v>
      </c>
      <c r="B339" s="14" t="s">
        <v>10</v>
      </c>
      <c r="C339" s="95">
        <v>2</v>
      </c>
      <c r="D339" s="86">
        <v>757</v>
      </c>
      <c r="E339" s="15">
        <f>C339*D339</f>
        <v>1514</v>
      </c>
    </row>
    <row r="340" spans="1:7" outlineLevel="1" x14ac:dyDescent="0.2">
      <c r="A340" s="13" t="s">
        <v>126</v>
      </c>
      <c r="B340" s="14" t="s">
        <v>10</v>
      </c>
      <c r="C340" s="95">
        <v>3</v>
      </c>
      <c r="D340" s="105"/>
      <c r="E340" s="15"/>
    </row>
    <row r="341" spans="1:7" outlineLevel="1" x14ac:dyDescent="0.2">
      <c r="A341" s="13" t="s">
        <v>72</v>
      </c>
      <c r="B341" s="14" t="s">
        <v>10</v>
      </c>
      <c r="C341" s="15">
        <f>C339*C340</f>
        <v>6</v>
      </c>
      <c r="D341" s="86">
        <v>300</v>
      </c>
      <c r="E341" s="15">
        <f>C341*D341</f>
        <v>1800</v>
      </c>
    </row>
    <row r="342" spans="1:7" outlineLevel="1" x14ac:dyDescent="0.2">
      <c r="A342" s="320" t="s">
        <v>360</v>
      </c>
      <c r="B342" s="17" t="s">
        <v>26</v>
      </c>
      <c r="C342" s="98">
        <v>3520</v>
      </c>
      <c r="D342" s="18">
        <f>E339+E341</f>
        <v>3314</v>
      </c>
      <c r="E342" s="18">
        <f>IFERROR(D342/C342,"-")</f>
        <v>0.94147727272727277</v>
      </c>
    </row>
    <row r="343" spans="1:7" ht="9" customHeight="1" outlineLevel="1" thickBot="1" x14ac:dyDescent="0.25">
      <c r="A343" s="16" t="s">
        <v>56</v>
      </c>
      <c r="B343" s="17" t="s">
        <v>18</v>
      </c>
      <c r="C343" s="93">
        <f>B316</f>
        <v>60</v>
      </c>
      <c r="D343" s="18">
        <f>E342</f>
        <v>0.94147727272727277</v>
      </c>
      <c r="E343" s="18">
        <f>IFERROR(C343*D343,0)</f>
        <v>56.488636363636367</v>
      </c>
      <c r="G343" s="9"/>
    </row>
    <row r="344" spans="1:7" ht="13.5" outlineLevel="1" thickBot="1" x14ac:dyDescent="0.25">
      <c r="F344" s="21">
        <f>E343</f>
        <v>56.488636363636367</v>
      </c>
    </row>
    <row r="345" spans="1:7" outlineLevel="1" x14ac:dyDescent="0.2"/>
    <row r="346" spans="1:7" ht="13.5" outlineLevel="1" thickBot="1" x14ac:dyDescent="0.25"/>
    <row r="347" spans="1:7" ht="13.5" outlineLevel="1" thickBot="1" x14ac:dyDescent="0.25">
      <c r="A347" s="59" t="s">
        <v>64</v>
      </c>
      <c r="B347" s="60" t="s">
        <v>65</v>
      </c>
      <c r="C347" s="60" t="s">
        <v>41</v>
      </c>
      <c r="D347" s="61" t="s">
        <v>246</v>
      </c>
      <c r="E347" s="61" t="s">
        <v>66</v>
      </c>
      <c r="F347" s="62" t="s">
        <v>67</v>
      </c>
    </row>
    <row r="348" spans="1:7" outlineLevel="1" x14ac:dyDescent="0.2">
      <c r="A348" s="13" t="s">
        <v>98</v>
      </c>
      <c r="B348" s="14" t="s">
        <v>10</v>
      </c>
      <c r="C348" s="95">
        <v>2</v>
      </c>
      <c r="D348" s="86">
        <v>2144</v>
      </c>
      <c r="E348" s="15">
        <f>C348*D348</f>
        <v>4288</v>
      </c>
    </row>
    <row r="349" spans="1:7" outlineLevel="1" x14ac:dyDescent="0.2">
      <c r="A349" s="13" t="s">
        <v>126</v>
      </c>
      <c r="B349" s="14" t="s">
        <v>10</v>
      </c>
      <c r="C349" s="95">
        <v>3</v>
      </c>
      <c r="D349" s="105"/>
      <c r="E349" s="15"/>
    </row>
    <row r="350" spans="1:7" outlineLevel="1" x14ac:dyDescent="0.2">
      <c r="A350" s="13" t="s">
        <v>72</v>
      </c>
      <c r="B350" s="14" t="s">
        <v>10</v>
      </c>
      <c r="C350" s="15">
        <f>C348*C349</f>
        <v>6</v>
      </c>
      <c r="D350" s="86">
        <v>800</v>
      </c>
      <c r="E350" s="15">
        <f>C350*D350</f>
        <v>4800</v>
      </c>
    </row>
    <row r="351" spans="1:7" outlineLevel="1" x14ac:dyDescent="0.2">
      <c r="A351" s="320" t="s">
        <v>360</v>
      </c>
      <c r="B351" s="17" t="s">
        <v>26</v>
      </c>
      <c r="C351" s="98">
        <v>3520</v>
      </c>
      <c r="D351" s="18">
        <f>E348+E350</f>
        <v>9088</v>
      </c>
      <c r="E351" s="18">
        <f>IFERROR(D351/C351,"-")</f>
        <v>2.581818181818182</v>
      </c>
    </row>
    <row r="352" spans="1:7" ht="13.5" outlineLevel="1" thickBot="1" x14ac:dyDescent="0.25">
      <c r="A352" s="16" t="s">
        <v>56</v>
      </c>
      <c r="B352" s="17" t="s">
        <v>18</v>
      </c>
      <c r="C352" s="93">
        <f>C343</f>
        <v>60</v>
      </c>
      <c r="D352" s="18">
        <f>E351</f>
        <v>2.581818181818182</v>
      </c>
      <c r="E352" s="18">
        <f>IFERROR(C352*D352,0)</f>
        <v>154.90909090909093</v>
      </c>
    </row>
    <row r="353" spans="1:7" ht="13.5" outlineLevel="1" thickBot="1" x14ac:dyDescent="0.25">
      <c r="F353" s="21">
        <f>E352</f>
        <v>154.90909090909093</v>
      </c>
    </row>
    <row r="354" spans="1:7" ht="15" customHeight="1" outlineLevel="1" thickBot="1" x14ac:dyDescent="0.25"/>
    <row r="355" spans="1:7" ht="15" customHeight="1" outlineLevel="1" thickBot="1" x14ac:dyDescent="0.25">
      <c r="A355" s="24" t="s">
        <v>234</v>
      </c>
      <c r="B355" s="25"/>
      <c r="C355" s="25"/>
      <c r="D355" s="26"/>
      <c r="E355" s="27"/>
      <c r="F355" s="21">
        <f>+SUM(F276:F354)</f>
        <v>4106.3902239393938</v>
      </c>
    </row>
    <row r="356" spans="1:7" ht="15" customHeight="1" x14ac:dyDescent="0.2">
      <c r="A356" s="34"/>
      <c r="B356" s="34"/>
      <c r="C356" s="34"/>
      <c r="D356" s="35"/>
      <c r="E356" s="35"/>
      <c r="F356" s="319"/>
    </row>
    <row r="357" spans="1:7" ht="15" customHeight="1" x14ac:dyDescent="0.2">
      <c r="A357" s="34"/>
      <c r="B357" s="34"/>
      <c r="C357" s="34"/>
      <c r="D357" s="35"/>
      <c r="E357" s="35"/>
      <c r="F357" s="319"/>
    </row>
    <row r="358" spans="1:7" x14ac:dyDescent="0.2">
      <c r="A358" s="7" t="s">
        <v>321</v>
      </c>
      <c r="G358" s="9"/>
    </row>
    <row r="359" spans="1:7" x14ac:dyDescent="0.2">
      <c r="G359" s="9"/>
    </row>
    <row r="360" spans="1:7" ht="13.5" thickBot="1" x14ac:dyDescent="0.25">
      <c r="A360" s="106" t="s">
        <v>331</v>
      </c>
      <c r="G360" s="9"/>
    </row>
    <row r="361" spans="1:7" ht="13.5" thickBot="1" x14ac:dyDescent="0.25">
      <c r="A361" s="59" t="s">
        <v>64</v>
      </c>
      <c r="B361" s="60" t="s">
        <v>65</v>
      </c>
      <c r="C361" s="60" t="s">
        <v>41</v>
      </c>
      <c r="D361" s="61" t="s">
        <v>246</v>
      </c>
      <c r="E361" s="61" t="s">
        <v>66</v>
      </c>
      <c r="F361" s="62" t="s">
        <v>67</v>
      </c>
      <c r="G361" s="9"/>
    </row>
    <row r="362" spans="1:7" x14ac:dyDescent="0.2">
      <c r="A362" s="13" t="s">
        <v>111</v>
      </c>
      <c r="B362" s="14" t="s">
        <v>10</v>
      </c>
      <c r="C362" s="276">
        <v>1</v>
      </c>
      <c r="D362" s="86">
        <v>630000</v>
      </c>
      <c r="E362" s="15">
        <f>C362*D362</f>
        <v>630000</v>
      </c>
      <c r="G362" s="9"/>
    </row>
    <row r="363" spans="1:7" x14ac:dyDescent="0.2">
      <c r="A363" s="16" t="s">
        <v>105</v>
      </c>
      <c r="B363" s="17" t="s">
        <v>106</v>
      </c>
      <c r="C363" s="85">
        <v>10</v>
      </c>
      <c r="D363" s="82"/>
      <c r="E363" s="18"/>
      <c r="G363" s="9"/>
    </row>
    <row r="364" spans="1:7" x14ac:dyDescent="0.2">
      <c r="A364" s="16" t="s">
        <v>218</v>
      </c>
      <c r="B364" s="17" t="s">
        <v>106</v>
      </c>
      <c r="C364" s="85">
        <v>0</v>
      </c>
      <c r="D364" s="18"/>
      <c r="E364" s="18"/>
      <c r="F364" s="20"/>
      <c r="G364" s="9"/>
    </row>
    <row r="365" spans="1:7" ht="11.25" customHeight="1" x14ac:dyDescent="0.2">
      <c r="A365" s="16" t="s">
        <v>109</v>
      </c>
      <c r="B365" s="17" t="s">
        <v>2</v>
      </c>
      <c r="C365" s="141">
        <f>C279</f>
        <v>65.180000000000007</v>
      </c>
      <c r="D365" s="18">
        <f>E362</f>
        <v>630000</v>
      </c>
      <c r="E365" s="18">
        <f>C365*D365/100</f>
        <v>410634.00000000006</v>
      </c>
      <c r="G365" s="9"/>
    </row>
    <row r="366" spans="1:7" ht="13.5" thickBot="1" x14ac:dyDescent="0.25">
      <c r="A366" s="279" t="s">
        <v>356</v>
      </c>
      <c r="B366" s="280" t="s">
        <v>8</v>
      </c>
      <c r="C366" s="280">
        <f>C363*12</f>
        <v>120</v>
      </c>
      <c r="D366" s="281">
        <f>IF(C364&lt;=C363,E365,0)</f>
        <v>410634.00000000006</v>
      </c>
      <c r="E366" s="281">
        <f>IFERROR(D366/C366,0)</f>
        <v>3421.9500000000003</v>
      </c>
      <c r="G366" s="9"/>
    </row>
    <row r="367" spans="1:7" ht="11.25" customHeight="1" thickTop="1" x14ac:dyDescent="0.2">
      <c r="A367" s="13" t="s">
        <v>110</v>
      </c>
      <c r="B367" s="14" t="s">
        <v>10</v>
      </c>
      <c r="C367" s="14"/>
      <c r="D367" s="86"/>
      <c r="E367" s="15">
        <f>C367*D367</f>
        <v>0</v>
      </c>
      <c r="G367" s="9"/>
    </row>
    <row r="368" spans="1:7" x14ac:dyDescent="0.2">
      <c r="A368" s="16" t="s">
        <v>107</v>
      </c>
      <c r="B368" s="17" t="s">
        <v>106</v>
      </c>
      <c r="C368" s="85">
        <v>10</v>
      </c>
      <c r="D368" s="18"/>
      <c r="E368" s="18"/>
    </row>
    <row r="369" spans="1:7" ht="11.25" customHeight="1" x14ac:dyDescent="0.2">
      <c r="A369" s="16" t="s">
        <v>219</v>
      </c>
      <c r="B369" s="17" t="s">
        <v>106</v>
      </c>
      <c r="C369" s="85">
        <v>0</v>
      </c>
      <c r="D369" s="18"/>
      <c r="E369" s="18"/>
      <c r="F369" s="20"/>
    </row>
    <row r="370" spans="1:7" x14ac:dyDescent="0.2">
      <c r="A370" s="16" t="s">
        <v>108</v>
      </c>
      <c r="B370" s="17" t="s">
        <v>2</v>
      </c>
      <c r="C370" s="142">
        <f>IFERROR(VLOOKUP(C368,'5. Depreciação'!A167:B181,2,FALSE),0)</f>
        <v>0</v>
      </c>
      <c r="D370" s="18">
        <f>E367</f>
        <v>0</v>
      </c>
      <c r="E370" s="18">
        <f>C370*D370/100</f>
        <v>0</v>
      </c>
    </row>
    <row r="371" spans="1:7" x14ac:dyDescent="0.2">
      <c r="A371" s="102" t="s">
        <v>112</v>
      </c>
      <c r="B371" s="103" t="s">
        <v>8</v>
      </c>
      <c r="C371" s="103">
        <f>C368*12</f>
        <v>120</v>
      </c>
      <c r="D371" s="104">
        <f>IF(C369&lt;=C368,E370,0)</f>
        <v>0</v>
      </c>
      <c r="E371" s="104">
        <f>IFERROR(D371/C371,0)</f>
        <v>0</v>
      </c>
    </row>
    <row r="372" spans="1:7" x14ac:dyDescent="0.2">
      <c r="A372" s="116" t="s">
        <v>271</v>
      </c>
      <c r="B372" s="117"/>
      <c r="C372" s="117"/>
      <c r="D372" s="118"/>
      <c r="E372" s="119">
        <f>E366+E371</f>
        <v>3421.9500000000003</v>
      </c>
    </row>
    <row r="373" spans="1:7" ht="13.5" thickBot="1" x14ac:dyDescent="0.25">
      <c r="A373" s="102" t="s">
        <v>272</v>
      </c>
      <c r="B373" s="103" t="s">
        <v>10</v>
      </c>
      <c r="C373" s="85">
        <v>1</v>
      </c>
      <c r="D373" s="104">
        <f>E372</f>
        <v>3421.9500000000003</v>
      </c>
      <c r="E373" s="119">
        <f>C373*D373</f>
        <v>3421.9500000000003</v>
      </c>
    </row>
    <row r="374" spans="1:7" ht="13.5" thickBot="1" x14ac:dyDescent="0.25">
      <c r="A374" s="275"/>
      <c r="B374" s="275"/>
      <c r="C374" s="275"/>
      <c r="D374" s="123" t="s">
        <v>200</v>
      </c>
      <c r="E374" s="50">
        <f>$B$64</f>
        <v>1</v>
      </c>
      <c r="F374" s="21">
        <f>E373*E374</f>
        <v>3421.9500000000003</v>
      </c>
    </row>
    <row r="376" spans="1:7" s="51" customFormat="1" ht="11.25" customHeight="1" thickBot="1" x14ac:dyDescent="0.25">
      <c r="A376" s="106" t="s">
        <v>332</v>
      </c>
      <c r="B376" s="9"/>
      <c r="C376" s="9"/>
      <c r="D376" s="10"/>
      <c r="E376" s="10"/>
      <c r="F376" s="10"/>
      <c r="G376" s="83"/>
    </row>
    <row r="377" spans="1:7" ht="13.5" thickBot="1" x14ac:dyDescent="0.25">
      <c r="A377" s="108" t="s">
        <v>64</v>
      </c>
      <c r="B377" s="109" t="s">
        <v>65</v>
      </c>
      <c r="C377" s="109" t="s">
        <v>41</v>
      </c>
      <c r="D377" s="61" t="s">
        <v>246</v>
      </c>
      <c r="E377" s="110" t="s">
        <v>66</v>
      </c>
      <c r="F377" s="62" t="s">
        <v>67</v>
      </c>
    </row>
    <row r="378" spans="1:7" ht="11.25" customHeight="1" x14ac:dyDescent="0.2">
      <c r="A378" s="16" t="s">
        <v>115</v>
      </c>
      <c r="B378" s="17" t="s">
        <v>10</v>
      </c>
      <c r="C378" s="276">
        <v>1</v>
      </c>
      <c r="D378" s="18">
        <f>D362</f>
        <v>630000</v>
      </c>
      <c r="E378" s="18">
        <f>C378*D378</f>
        <v>630000</v>
      </c>
      <c r="F378" s="20"/>
    </row>
    <row r="379" spans="1:7" ht="17.25" customHeight="1" x14ac:dyDescent="0.2">
      <c r="A379" s="16" t="s">
        <v>222</v>
      </c>
      <c r="B379" s="17" t="s">
        <v>2</v>
      </c>
      <c r="C379" s="85">
        <v>4.25</v>
      </c>
      <c r="D379" s="18"/>
      <c r="E379" s="18"/>
      <c r="F379" s="20"/>
    </row>
    <row r="380" spans="1:7" ht="11.25" customHeight="1" x14ac:dyDescent="0.2">
      <c r="A380" s="16" t="s">
        <v>220</v>
      </c>
      <c r="B380" s="17" t="s">
        <v>34</v>
      </c>
      <c r="C380" s="148">
        <f>IFERROR(IF(C364&lt;=C363,E362-(C365/(100*C363)*C364)*E362,E362-E365),0)</f>
        <v>630000</v>
      </c>
      <c r="D380" s="18"/>
      <c r="E380" s="18"/>
      <c r="F380" s="20"/>
    </row>
    <row r="381" spans="1:7" x14ac:dyDescent="0.2">
      <c r="A381" s="16" t="s">
        <v>120</v>
      </c>
      <c r="B381" s="17" t="s">
        <v>34</v>
      </c>
      <c r="C381" s="82">
        <f>IFERROR(IF(C364&gt;=C363,C380,((((C380)-(E362-E365))*(((C363-C364)+1)/(2*(C363-C364))))+(E362-E365))),0)</f>
        <v>445214.69999999995</v>
      </c>
      <c r="D381" s="18"/>
      <c r="E381" s="18"/>
      <c r="F381" s="20"/>
    </row>
    <row r="382" spans="1:7" ht="11.25" customHeight="1" thickBot="1" x14ac:dyDescent="0.25">
      <c r="A382" s="279" t="s">
        <v>121</v>
      </c>
      <c r="B382" s="280" t="s">
        <v>34</v>
      </c>
      <c r="C382" s="280"/>
      <c r="D382" s="282">
        <f>C379*C381/12/100</f>
        <v>1576.8020624999999</v>
      </c>
      <c r="E382" s="281">
        <f>D382</f>
        <v>1576.8020624999999</v>
      </c>
      <c r="F382" s="20"/>
    </row>
    <row r="383" spans="1:7" ht="13.5" thickTop="1" x14ac:dyDescent="0.2">
      <c r="A383" s="13" t="s">
        <v>116</v>
      </c>
      <c r="B383" s="14" t="s">
        <v>10</v>
      </c>
      <c r="C383" s="14">
        <f>C367</f>
        <v>0</v>
      </c>
      <c r="D383" s="15">
        <f>D367</f>
        <v>0</v>
      </c>
      <c r="E383" s="15">
        <f>C383*D383</f>
        <v>0</v>
      </c>
      <c r="F383" s="20"/>
    </row>
    <row r="384" spans="1:7" x14ac:dyDescent="0.2">
      <c r="A384" s="16" t="s">
        <v>222</v>
      </c>
      <c r="B384" s="17" t="s">
        <v>2</v>
      </c>
      <c r="C384" s="277">
        <f>C379</f>
        <v>4.25</v>
      </c>
      <c r="D384" s="18"/>
      <c r="E384" s="18"/>
      <c r="F384" s="20"/>
    </row>
    <row r="385" spans="1:8" x14ac:dyDescent="0.2">
      <c r="A385" s="16" t="s">
        <v>221</v>
      </c>
      <c r="B385" s="17" t="s">
        <v>34</v>
      </c>
      <c r="C385" s="148">
        <f>IFERROR(IF(C369&lt;=C368,E367-(C370/(100*C368)*C369)*E367,E367-E370),0)</f>
        <v>0</v>
      </c>
      <c r="D385" s="18"/>
      <c r="E385" s="18"/>
      <c r="F385" s="20"/>
    </row>
    <row r="386" spans="1:8" ht="11.25" customHeight="1" x14ac:dyDescent="0.2">
      <c r="A386" s="16" t="s">
        <v>122</v>
      </c>
      <c r="B386" s="17" t="s">
        <v>34</v>
      </c>
      <c r="C386" s="82">
        <f>IFERROR(IF(C369&gt;=C368,C385,((((C385)-(E367-E370))*(((C368-C369)+1)/(2*(C368-C369))))+(E367-E370))),0)</f>
        <v>0</v>
      </c>
      <c r="D386" s="18"/>
      <c r="E386" s="18"/>
      <c r="F386" s="20"/>
      <c r="H386" s="315">
        <f>F479*'4.BDI'!C97</f>
        <v>0</v>
      </c>
    </row>
    <row r="387" spans="1:8" x14ac:dyDescent="0.2">
      <c r="A387" s="102" t="s">
        <v>119</v>
      </c>
      <c r="B387" s="103" t="s">
        <v>34</v>
      </c>
      <c r="C387" s="103"/>
      <c r="D387" s="112">
        <f>C384*C386/12/100</f>
        <v>0</v>
      </c>
      <c r="E387" s="104">
        <f>D387</f>
        <v>0</v>
      </c>
      <c r="F387" s="20"/>
    </row>
    <row r="388" spans="1:8" x14ac:dyDescent="0.2">
      <c r="A388" s="116" t="s">
        <v>271</v>
      </c>
      <c r="B388" s="117"/>
      <c r="C388" s="117"/>
      <c r="D388" s="118"/>
      <c r="E388" s="119">
        <f>E382+E387</f>
        <v>1576.8020624999999</v>
      </c>
      <c r="F388" s="20"/>
      <c r="H388" s="315">
        <f>H391-H390</f>
        <v>1638651.96</v>
      </c>
    </row>
    <row r="389" spans="1:8" ht="11.25" customHeight="1" thickBot="1" x14ac:dyDescent="0.25">
      <c r="A389" s="102" t="s">
        <v>272</v>
      </c>
      <c r="B389" s="103" t="s">
        <v>10</v>
      </c>
      <c r="C389" s="277">
        <v>1</v>
      </c>
      <c r="D389" s="104">
        <f>E388</f>
        <v>1576.8020624999999</v>
      </c>
      <c r="E389" s="119">
        <f>C389*D389</f>
        <v>1576.8020624999999</v>
      </c>
      <c r="F389" s="20"/>
    </row>
    <row r="390" spans="1:8" ht="24.75" customHeight="1" thickBot="1" x14ac:dyDescent="0.25">
      <c r="C390" s="19"/>
      <c r="D390" s="123" t="s">
        <v>200</v>
      </c>
      <c r="E390" s="50">
        <f>$B$64</f>
        <v>1</v>
      </c>
      <c r="F390" s="21">
        <f>E389*E390</f>
        <v>1576.8020624999999</v>
      </c>
      <c r="H390" s="315">
        <f>F479*12</f>
        <v>0</v>
      </c>
    </row>
    <row r="391" spans="1:8" ht="12.6" customHeight="1" x14ac:dyDescent="0.2">
      <c r="H391" s="9">
        <v>1638651.96</v>
      </c>
    </row>
    <row r="392" spans="1:8" ht="13.5" thickBot="1" x14ac:dyDescent="0.25">
      <c r="A392" s="7" t="s">
        <v>333</v>
      </c>
    </row>
    <row r="393" spans="1:8" ht="16.149999999999999" customHeight="1" thickBot="1" x14ac:dyDescent="0.25">
      <c r="A393" s="59" t="s">
        <v>64</v>
      </c>
      <c r="B393" s="60" t="s">
        <v>65</v>
      </c>
      <c r="C393" s="60" t="s">
        <v>41</v>
      </c>
      <c r="D393" s="61" t="s">
        <v>246</v>
      </c>
      <c r="E393" s="61" t="s">
        <v>66</v>
      </c>
      <c r="F393" s="62" t="s">
        <v>67</v>
      </c>
      <c r="G393" s="10" t="s">
        <v>210</v>
      </c>
    </row>
    <row r="394" spans="1:8" x14ac:dyDescent="0.2">
      <c r="A394" s="13" t="s">
        <v>12</v>
      </c>
      <c r="B394" s="14" t="s">
        <v>10</v>
      </c>
      <c r="C394" s="15">
        <f>C373</f>
        <v>1</v>
      </c>
      <c r="D394" s="15"/>
      <c r="E394" s="15">
        <f>C394*D394</f>
        <v>0</v>
      </c>
    </row>
    <row r="395" spans="1:8" ht="25.5" customHeight="1" x14ac:dyDescent="0.2">
      <c r="A395" s="16" t="s">
        <v>199</v>
      </c>
      <c r="B395" s="17" t="s">
        <v>10</v>
      </c>
      <c r="C395" s="15">
        <f>C373</f>
        <v>1</v>
      </c>
      <c r="D395" s="88"/>
      <c r="E395" s="18">
        <f>C395*D395</f>
        <v>0</v>
      </c>
      <c r="G395" s="10" t="s">
        <v>210</v>
      </c>
    </row>
    <row r="396" spans="1:8" ht="12.6" customHeight="1" x14ac:dyDescent="0.2">
      <c r="A396" s="16" t="s">
        <v>13</v>
      </c>
      <c r="B396" s="17" t="s">
        <v>10</v>
      </c>
      <c r="C396" s="15">
        <f>C373</f>
        <v>1</v>
      </c>
      <c r="D396" s="88"/>
      <c r="E396" s="18">
        <f>C396*D396</f>
        <v>0</v>
      </c>
      <c r="F396" s="31"/>
    </row>
    <row r="397" spans="1:8" s="4" customFormat="1" ht="9.75" customHeight="1" thickBot="1" x14ac:dyDescent="0.25">
      <c r="A397" s="102" t="s">
        <v>14</v>
      </c>
      <c r="B397" s="103" t="s">
        <v>8</v>
      </c>
      <c r="C397" s="103">
        <v>12</v>
      </c>
      <c r="D397" s="104">
        <f>SUM(E394:E396)</f>
        <v>0</v>
      </c>
      <c r="E397" s="104">
        <f>D397/C397</f>
        <v>0</v>
      </c>
      <c r="F397" s="10"/>
      <c r="G397" s="6"/>
    </row>
    <row r="398" spans="1:8" s="4" customFormat="1" ht="9.75" customHeight="1" thickBot="1" x14ac:dyDescent="0.25">
      <c r="A398" s="9"/>
      <c r="B398" s="9"/>
      <c r="C398" s="9"/>
      <c r="D398" s="123" t="s">
        <v>200</v>
      </c>
      <c r="E398" s="50">
        <f>$B$64</f>
        <v>1</v>
      </c>
      <c r="F398" s="124">
        <f>E397*E398</f>
        <v>0</v>
      </c>
      <c r="G398" s="6"/>
    </row>
    <row r="399" spans="1:8" s="4" customFormat="1" ht="9.75" customHeight="1" x14ac:dyDescent="0.2">
      <c r="A399" s="9"/>
      <c r="B399" s="9"/>
      <c r="C399" s="9"/>
      <c r="D399" s="10"/>
      <c r="E399" s="10"/>
      <c r="F399" s="10"/>
      <c r="G399" s="6"/>
    </row>
    <row r="400" spans="1:8" x14ac:dyDescent="0.2">
      <c r="A400" s="7" t="s">
        <v>334</v>
      </c>
      <c r="B400" s="32"/>
    </row>
    <row r="401" spans="1:6" x14ac:dyDescent="0.2">
      <c r="B401" s="32"/>
    </row>
    <row r="402" spans="1:6" x14ac:dyDescent="0.2">
      <c r="A402" s="102" t="s">
        <v>317</v>
      </c>
      <c r="B402" s="113">
        <v>100</v>
      </c>
    </row>
    <row r="403" spans="1:6" ht="13.5" thickBot="1" x14ac:dyDescent="0.25">
      <c r="B403" s="32"/>
    </row>
    <row r="404" spans="1:6" ht="13.5" thickBot="1" x14ac:dyDescent="0.25">
      <c r="A404" s="59" t="s">
        <v>64</v>
      </c>
      <c r="B404" s="60" t="s">
        <v>65</v>
      </c>
      <c r="C404" s="60" t="s">
        <v>270</v>
      </c>
      <c r="D404" s="61" t="s">
        <v>246</v>
      </c>
      <c r="E404" s="61" t="s">
        <v>66</v>
      </c>
      <c r="F404" s="62" t="s">
        <v>67</v>
      </c>
    </row>
    <row r="405" spans="1:6" x14ac:dyDescent="0.2">
      <c r="A405" s="13" t="s">
        <v>15</v>
      </c>
      <c r="B405" s="317" t="s">
        <v>318</v>
      </c>
      <c r="C405" s="96">
        <v>0.05</v>
      </c>
      <c r="D405" s="97">
        <v>3.5</v>
      </c>
      <c r="E405" s="15"/>
    </row>
    <row r="406" spans="1:6" x14ac:dyDescent="0.2">
      <c r="A406" s="16" t="s">
        <v>17</v>
      </c>
      <c r="B406" s="318" t="s">
        <v>318</v>
      </c>
      <c r="C406" s="93">
        <f>B402</f>
        <v>100</v>
      </c>
      <c r="D406" s="274">
        <f>1/C405*D405</f>
        <v>70</v>
      </c>
      <c r="E406" s="18">
        <f>IFERROR(C406*D406,"-")</f>
        <v>7000</v>
      </c>
    </row>
    <row r="407" spans="1:6" x14ac:dyDescent="0.2">
      <c r="A407" s="16" t="s">
        <v>247</v>
      </c>
      <c r="B407" s="318" t="s">
        <v>318</v>
      </c>
      <c r="C407" s="99">
        <v>0.2</v>
      </c>
      <c r="D407" s="88">
        <v>32.21</v>
      </c>
      <c r="E407" s="18"/>
    </row>
    <row r="408" spans="1:6" x14ac:dyDescent="0.2">
      <c r="A408" s="16" t="s">
        <v>20</v>
      </c>
      <c r="B408" s="318" t="s">
        <v>318</v>
      </c>
      <c r="C408" s="93">
        <f>C406</f>
        <v>100</v>
      </c>
      <c r="D408" s="271">
        <f>D407*C407</f>
        <v>6.4420000000000002</v>
      </c>
      <c r="E408" s="18">
        <f>C408*D408</f>
        <v>644.20000000000005</v>
      </c>
    </row>
    <row r="409" spans="1:6" x14ac:dyDescent="0.2">
      <c r="A409" s="16" t="s">
        <v>248</v>
      </c>
      <c r="B409" s="318" t="s">
        <v>318</v>
      </c>
      <c r="C409" s="99">
        <v>0.05</v>
      </c>
      <c r="D409" s="88">
        <f>299/20</f>
        <v>14.95</v>
      </c>
      <c r="E409" s="18"/>
    </row>
    <row r="410" spans="1:6" x14ac:dyDescent="0.2">
      <c r="A410" s="16" t="s">
        <v>21</v>
      </c>
      <c r="B410" s="318" t="s">
        <v>318</v>
      </c>
      <c r="C410" s="93">
        <f>C406</f>
        <v>100</v>
      </c>
      <c r="D410" s="271">
        <f>D409*C409</f>
        <v>0.74750000000000005</v>
      </c>
      <c r="E410" s="18">
        <f>C410*D410</f>
        <v>74.75</v>
      </c>
    </row>
    <row r="411" spans="1:6" x14ac:dyDescent="0.2">
      <c r="A411" s="16" t="s">
        <v>249</v>
      </c>
      <c r="B411" s="318" t="s">
        <v>318</v>
      </c>
      <c r="C411" s="99">
        <v>0.05</v>
      </c>
      <c r="D411" s="88">
        <v>24.9</v>
      </c>
      <c r="E411" s="18"/>
    </row>
    <row r="412" spans="1:6" x14ac:dyDescent="0.2">
      <c r="A412" s="16" t="s">
        <v>22</v>
      </c>
      <c r="B412" s="318" t="s">
        <v>318</v>
      </c>
      <c r="C412" s="93">
        <f>C406</f>
        <v>100</v>
      </c>
      <c r="D412" s="271">
        <f>D411*C411</f>
        <v>1.2450000000000001</v>
      </c>
      <c r="E412" s="18">
        <f>C412*D412</f>
        <v>124.50000000000001</v>
      </c>
    </row>
    <row r="413" spans="1:6" x14ac:dyDescent="0.2">
      <c r="A413" s="16" t="s">
        <v>23</v>
      </c>
      <c r="B413" s="318" t="s">
        <v>318</v>
      </c>
      <c r="C413" s="99">
        <v>0.05</v>
      </c>
      <c r="D413" s="88">
        <v>10.199999999999999</v>
      </c>
      <c r="E413" s="18"/>
    </row>
    <row r="414" spans="1:6" x14ac:dyDescent="0.2">
      <c r="A414" s="16" t="s">
        <v>25</v>
      </c>
      <c r="B414" s="318" t="s">
        <v>318</v>
      </c>
      <c r="C414" s="93">
        <f>C406</f>
        <v>100</v>
      </c>
      <c r="D414" s="271">
        <f>D413*C413</f>
        <v>0.51</v>
      </c>
      <c r="E414" s="18">
        <f>C414*D414</f>
        <v>51</v>
      </c>
    </row>
    <row r="415" spans="1:6" ht="13.5" thickBot="1" x14ac:dyDescent="0.25">
      <c r="A415" s="102" t="s">
        <v>269</v>
      </c>
      <c r="B415" s="103" t="s">
        <v>125</v>
      </c>
      <c r="C415" s="272"/>
      <c r="D415" s="273">
        <f>IFERROR(D406+D408+D410+D412+D414,0)</f>
        <v>78.944500000000019</v>
      </c>
      <c r="E415" s="18"/>
    </row>
    <row r="416" spans="1:6" ht="13.5" thickBot="1" x14ac:dyDescent="0.25">
      <c r="F416" s="21">
        <f>SUM(E405:E414)</f>
        <v>7894.45</v>
      </c>
    </row>
    <row r="418" spans="1:6" ht="13.5" thickBot="1" x14ac:dyDescent="0.25">
      <c r="A418" s="7" t="s">
        <v>335</v>
      </c>
    </row>
    <row r="419" spans="1:6" ht="13.5" thickBot="1" x14ac:dyDescent="0.25">
      <c r="A419" s="59" t="s">
        <v>64</v>
      </c>
      <c r="B419" s="60" t="s">
        <v>65</v>
      </c>
      <c r="C419" s="60" t="s">
        <v>41</v>
      </c>
      <c r="D419" s="61" t="s">
        <v>246</v>
      </c>
      <c r="E419" s="61" t="s">
        <v>66</v>
      </c>
      <c r="F419" s="62" t="s">
        <v>67</v>
      </c>
    </row>
    <row r="420" spans="1:6" ht="13.5" thickBot="1" x14ac:dyDescent="0.25">
      <c r="A420" s="13" t="s">
        <v>123</v>
      </c>
      <c r="B420" s="14" t="s">
        <v>125</v>
      </c>
      <c r="C420" s="93">
        <f>C406</f>
        <v>100</v>
      </c>
      <c r="D420" s="86">
        <v>12.12</v>
      </c>
      <c r="E420" s="15">
        <f>C420*D420</f>
        <v>1212</v>
      </c>
    </row>
    <row r="421" spans="1:6" ht="13.5" thickBot="1" x14ac:dyDescent="0.25">
      <c r="F421" s="21">
        <f>E420</f>
        <v>1212</v>
      </c>
    </row>
    <row r="423" spans="1:6" ht="15" customHeight="1" x14ac:dyDescent="0.2"/>
    <row r="424" spans="1:6" ht="15" customHeight="1" thickBot="1" x14ac:dyDescent="0.25"/>
    <row r="425" spans="1:6" ht="13.5" thickBot="1" x14ac:dyDescent="0.25">
      <c r="A425" s="24" t="s">
        <v>234</v>
      </c>
      <c r="B425" s="25"/>
      <c r="C425" s="25"/>
      <c r="D425" s="26"/>
      <c r="E425" s="27"/>
      <c r="F425" s="21">
        <f>+SUM(F362:F423)</f>
        <v>14105.2020625</v>
      </c>
    </row>
    <row r="426" spans="1:6" x14ac:dyDescent="0.2">
      <c r="D426" s="9"/>
      <c r="E426" s="9"/>
      <c r="F426" s="9"/>
    </row>
    <row r="427" spans="1:6" x14ac:dyDescent="0.2">
      <c r="A427" s="34" t="s">
        <v>76</v>
      </c>
      <c r="B427" s="34"/>
      <c r="C427" s="34"/>
      <c r="D427" s="35"/>
      <c r="E427" s="35"/>
      <c r="F427" s="33"/>
    </row>
    <row r="428" spans="1:6" ht="13.5" thickBot="1" x14ac:dyDescent="0.25"/>
    <row r="429" spans="1:6" ht="13.5" thickBot="1" x14ac:dyDescent="0.25">
      <c r="A429" s="59" t="s">
        <v>64</v>
      </c>
      <c r="B429" s="60" t="s">
        <v>65</v>
      </c>
      <c r="C429" s="60" t="s">
        <v>41</v>
      </c>
      <c r="D429" s="61" t="s">
        <v>246</v>
      </c>
      <c r="E429" s="61" t="s">
        <v>66</v>
      </c>
      <c r="F429" s="62" t="s">
        <v>67</v>
      </c>
    </row>
    <row r="430" spans="1:6" x14ac:dyDescent="0.2">
      <c r="A430" s="16" t="s">
        <v>73</v>
      </c>
      <c r="B430" s="17" t="s">
        <v>10</v>
      </c>
      <c r="C430" s="100">
        <v>8.3333333333333329E-2</v>
      </c>
      <c r="D430" s="86">
        <v>50</v>
      </c>
      <c r="E430" s="18">
        <f>C430*D430</f>
        <v>4.1666666666666661</v>
      </c>
      <c r="F430" s="55"/>
    </row>
    <row r="431" spans="1:6" x14ac:dyDescent="0.2">
      <c r="A431" s="16" t="s">
        <v>28</v>
      </c>
      <c r="B431" s="17" t="s">
        <v>10</v>
      </c>
      <c r="C431" s="100">
        <v>8.3333333333333329E-2</v>
      </c>
      <c r="D431" s="86">
        <v>24.9</v>
      </c>
      <c r="E431" s="18">
        <f>C431*D431</f>
        <v>2.0749999999999997</v>
      </c>
      <c r="F431" s="55"/>
    </row>
    <row r="432" spans="1:6" x14ac:dyDescent="0.2">
      <c r="A432" s="320" t="s">
        <v>322</v>
      </c>
      <c r="B432" s="17" t="s">
        <v>10</v>
      </c>
      <c r="C432" s="100">
        <v>8.3333333333333329E-2</v>
      </c>
      <c r="D432" s="86">
        <v>25.9</v>
      </c>
      <c r="E432" s="18">
        <f>C432*D432</f>
        <v>2.1583333333333332</v>
      </c>
      <c r="F432" s="55"/>
    </row>
    <row r="433" spans="1:6" x14ac:dyDescent="0.2">
      <c r="A433" s="320" t="s">
        <v>323</v>
      </c>
      <c r="B433" s="318" t="s">
        <v>10</v>
      </c>
      <c r="C433" s="100">
        <v>8.3333333333333329E-2</v>
      </c>
      <c r="D433" s="86">
        <v>45.51</v>
      </c>
      <c r="E433" s="18">
        <f>C433*D433</f>
        <v>3.7924999999999995</v>
      </c>
      <c r="F433" s="55"/>
    </row>
    <row r="434" spans="1:6" x14ac:dyDescent="0.2">
      <c r="A434" s="320" t="s">
        <v>336</v>
      </c>
      <c r="B434" s="318" t="s">
        <v>279</v>
      </c>
      <c r="C434" s="100">
        <f>3000/12</f>
        <v>250</v>
      </c>
      <c r="D434" s="86">
        <v>15</v>
      </c>
      <c r="E434" s="18">
        <f t="shared" ref="E434:E451" si="5">C434*D434</f>
        <v>3750</v>
      </c>
      <c r="F434" s="55"/>
    </row>
    <row r="435" spans="1:6" x14ac:dyDescent="0.2">
      <c r="A435" s="320" t="s">
        <v>337</v>
      </c>
      <c r="B435" s="318" t="s">
        <v>338</v>
      </c>
      <c r="C435" s="100">
        <f>1000/12</f>
        <v>83.333333333333329</v>
      </c>
      <c r="D435" s="86">
        <v>7</v>
      </c>
      <c r="E435" s="18">
        <f t="shared" si="5"/>
        <v>583.33333333333326</v>
      </c>
      <c r="F435" s="55"/>
    </row>
    <row r="436" spans="1:6" x14ac:dyDescent="0.2">
      <c r="A436" s="320" t="s">
        <v>339</v>
      </c>
      <c r="B436" s="318" t="s">
        <v>279</v>
      </c>
      <c r="C436" s="100">
        <f>200/12</f>
        <v>16.666666666666668</v>
      </c>
      <c r="D436" s="86">
        <v>25</v>
      </c>
      <c r="E436" s="18">
        <f t="shared" si="5"/>
        <v>416.66666666666669</v>
      </c>
      <c r="F436" s="55"/>
    </row>
    <row r="437" spans="1:6" x14ac:dyDescent="0.2">
      <c r="A437" s="320" t="s">
        <v>340</v>
      </c>
      <c r="B437" s="318" t="s">
        <v>341</v>
      </c>
      <c r="C437" s="100">
        <f>20/12</f>
        <v>1.6666666666666667</v>
      </c>
      <c r="D437" s="86">
        <v>25</v>
      </c>
      <c r="E437" s="18">
        <f t="shared" si="5"/>
        <v>41.666666666666671</v>
      </c>
      <c r="F437" s="55"/>
    </row>
    <row r="438" spans="1:6" x14ac:dyDescent="0.2">
      <c r="A438" s="320" t="s">
        <v>342</v>
      </c>
      <c r="B438" s="318" t="s">
        <v>338</v>
      </c>
      <c r="C438" s="100">
        <v>5</v>
      </c>
      <c r="D438" s="86">
        <v>18</v>
      </c>
      <c r="E438" s="18">
        <f t="shared" si="5"/>
        <v>90</v>
      </c>
      <c r="F438" s="55"/>
    </row>
    <row r="439" spans="1:6" x14ac:dyDescent="0.2">
      <c r="A439" s="320" t="s">
        <v>343</v>
      </c>
      <c r="B439" s="318" t="s">
        <v>338</v>
      </c>
      <c r="C439" s="100">
        <f>200/12</f>
        <v>16.666666666666668</v>
      </c>
      <c r="D439" s="86">
        <v>7</v>
      </c>
      <c r="E439" s="18">
        <f t="shared" si="5"/>
        <v>116.66666666666667</v>
      </c>
      <c r="F439" s="55"/>
    </row>
    <row r="440" spans="1:6" x14ac:dyDescent="0.2">
      <c r="A440" s="320" t="s">
        <v>344</v>
      </c>
      <c r="B440" s="318" t="s">
        <v>10</v>
      </c>
      <c r="C440" s="100">
        <v>0.16666666666666666</v>
      </c>
      <c r="D440" s="86">
        <v>150</v>
      </c>
      <c r="E440" s="18">
        <f t="shared" si="5"/>
        <v>25</v>
      </c>
      <c r="F440" s="55"/>
    </row>
    <row r="441" spans="1:6" x14ac:dyDescent="0.2">
      <c r="A441" s="320" t="s">
        <v>345</v>
      </c>
      <c r="B441" s="318" t="s">
        <v>347</v>
      </c>
      <c r="C441" s="100">
        <f>80/12</f>
        <v>6.666666666666667</v>
      </c>
      <c r="D441" s="86">
        <v>30</v>
      </c>
      <c r="E441" s="18">
        <f t="shared" si="5"/>
        <v>200</v>
      </c>
      <c r="F441" s="55"/>
    </row>
    <row r="442" spans="1:6" x14ac:dyDescent="0.2">
      <c r="A442" s="320" t="s">
        <v>346</v>
      </c>
      <c r="B442" s="318" t="s">
        <v>279</v>
      </c>
      <c r="C442" s="100">
        <f>15/12</f>
        <v>1.25</v>
      </c>
      <c r="D442" s="86">
        <v>28</v>
      </c>
      <c r="E442" s="18">
        <f t="shared" si="5"/>
        <v>35</v>
      </c>
      <c r="F442" s="55"/>
    </row>
    <row r="443" spans="1:6" x14ac:dyDescent="0.2">
      <c r="A443" s="320" t="s">
        <v>348</v>
      </c>
      <c r="B443" s="318" t="s">
        <v>347</v>
      </c>
      <c r="C443" s="100">
        <f>2/12</f>
        <v>0.16666666666666666</v>
      </c>
      <c r="D443" s="86">
        <v>25</v>
      </c>
      <c r="E443" s="18">
        <f t="shared" si="5"/>
        <v>4.1666666666666661</v>
      </c>
      <c r="F443" s="55"/>
    </row>
    <row r="444" spans="1:6" x14ac:dyDescent="0.2">
      <c r="A444" s="320" t="s">
        <v>349</v>
      </c>
      <c r="B444" s="318" t="s">
        <v>10</v>
      </c>
      <c r="C444" s="100">
        <v>1</v>
      </c>
      <c r="D444" s="86">
        <v>1100</v>
      </c>
      <c r="E444" s="18">
        <f t="shared" si="5"/>
        <v>1100</v>
      </c>
      <c r="F444" s="55"/>
    </row>
    <row r="445" spans="1:6" x14ac:dyDescent="0.2">
      <c r="A445" s="320" t="s">
        <v>350</v>
      </c>
      <c r="B445" s="318" t="s">
        <v>10</v>
      </c>
      <c r="C445" s="100">
        <v>1.6666666666666666E-2</v>
      </c>
      <c r="D445" s="86">
        <v>6896.43</v>
      </c>
      <c r="E445" s="18">
        <f t="shared" si="5"/>
        <v>114.9405</v>
      </c>
      <c r="F445" s="55"/>
    </row>
    <row r="446" spans="1:6" x14ac:dyDescent="0.2">
      <c r="A446" s="320" t="s">
        <v>351</v>
      </c>
      <c r="B446" s="318" t="s">
        <v>352</v>
      </c>
      <c r="C446" s="100">
        <v>300</v>
      </c>
      <c r="D446" s="86">
        <f>D241</f>
        <v>3.5</v>
      </c>
      <c r="E446" s="18">
        <f t="shared" si="5"/>
        <v>1050</v>
      </c>
      <c r="F446" s="55"/>
    </row>
    <row r="447" spans="1:6" x14ac:dyDescent="0.2">
      <c r="A447" s="320" t="s">
        <v>353</v>
      </c>
      <c r="B447" s="318" t="s">
        <v>10</v>
      </c>
      <c r="C447" s="100">
        <v>1</v>
      </c>
      <c r="D447" s="86">
        <v>100</v>
      </c>
      <c r="E447" s="18">
        <f t="shared" si="5"/>
        <v>100</v>
      </c>
      <c r="F447" s="55"/>
    </row>
    <row r="448" spans="1:6" x14ac:dyDescent="0.2">
      <c r="A448" s="320"/>
      <c r="B448" s="318"/>
      <c r="C448" s="100"/>
      <c r="D448" s="86"/>
      <c r="E448" s="18">
        <f t="shared" si="5"/>
        <v>0</v>
      </c>
      <c r="F448" s="55"/>
    </row>
    <row r="449" spans="1:6" x14ac:dyDescent="0.2">
      <c r="A449" s="320"/>
      <c r="B449" s="318"/>
      <c r="C449" s="100"/>
      <c r="D449" s="86"/>
      <c r="E449" s="18">
        <f t="shared" si="5"/>
        <v>0</v>
      </c>
      <c r="F449" s="55"/>
    </row>
    <row r="450" spans="1:6" x14ac:dyDescent="0.2">
      <c r="A450" s="320"/>
      <c r="B450" s="318"/>
      <c r="C450" s="100"/>
      <c r="D450" s="86"/>
      <c r="E450" s="18">
        <f t="shared" si="5"/>
        <v>0</v>
      </c>
      <c r="F450" s="55"/>
    </row>
    <row r="451" spans="1:6" ht="13.5" thickBot="1" x14ac:dyDescent="0.25">
      <c r="A451" s="16" t="s">
        <v>60</v>
      </c>
      <c r="B451" s="17" t="s">
        <v>58</v>
      </c>
      <c r="C451" s="100"/>
      <c r="D451" s="86"/>
      <c r="E451" s="18">
        <f t="shared" si="5"/>
        <v>0</v>
      </c>
      <c r="F451" s="55"/>
    </row>
    <row r="452" spans="1:6" ht="13.5" thickBot="1" x14ac:dyDescent="0.25">
      <c r="A452" s="34"/>
      <c r="B452" s="34"/>
      <c r="C452" s="34"/>
      <c r="D452" s="34"/>
      <c r="E452" s="35"/>
      <c r="F452" s="21">
        <f>SUM(E430:E451)</f>
        <v>7639.6330000000007</v>
      </c>
    </row>
    <row r="453" spans="1:6" ht="13.5" thickBot="1" x14ac:dyDescent="0.25"/>
    <row r="454" spans="1:6" ht="13.5" thickBot="1" x14ac:dyDescent="0.25">
      <c r="A454" s="24" t="s">
        <v>235</v>
      </c>
      <c r="B454" s="25"/>
      <c r="C454" s="25"/>
      <c r="D454" s="26"/>
      <c r="E454" s="27"/>
      <c r="F454" s="21">
        <f>+F452</f>
        <v>7639.6330000000007</v>
      </c>
    </row>
    <row r="456" spans="1:6" x14ac:dyDescent="0.2">
      <c r="A456" s="34" t="s">
        <v>77</v>
      </c>
      <c r="B456" s="34"/>
      <c r="C456" s="34"/>
      <c r="D456" s="35"/>
      <c r="E456" s="35"/>
      <c r="F456" s="33"/>
    </row>
    <row r="457" spans="1:6" ht="13.5" thickBot="1" x14ac:dyDescent="0.25"/>
    <row r="458" spans="1:6" ht="13.5" thickBot="1" x14ac:dyDescent="0.25">
      <c r="A458" s="59" t="s">
        <v>64</v>
      </c>
      <c r="B458" s="60" t="s">
        <v>65</v>
      </c>
      <c r="C458" s="60" t="s">
        <v>41</v>
      </c>
      <c r="D458" s="61" t="s">
        <v>246</v>
      </c>
      <c r="E458" s="61" t="s">
        <v>66</v>
      </c>
      <c r="F458" s="62" t="s">
        <v>67</v>
      </c>
    </row>
    <row r="459" spans="1:6" x14ac:dyDescent="0.2">
      <c r="A459" s="16" t="s">
        <v>232</v>
      </c>
      <c r="B459" s="53" t="s">
        <v>58</v>
      </c>
      <c r="C459" s="68">
        <v>1</v>
      </c>
      <c r="D459" s="88">
        <v>150</v>
      </c>
      <c r="E459" s="18">
        <f>+D459*C459</f>
        <v>150</v>
      </c>
      <c r="F459" s="55"/>
    </row>
    <row r="460" spans="1:6" x14ac:dyDescent="0.2">
      <c r="A460" s="16" t="s">
        <v>61</v>
      </c>
      <c r="B460" s="53" t="s">
        <v>8</v>
      </c>
      <c r="C460" s="154">
        <v>60</v>
      </c>
      <c r="D460" s="79">
        <f>SUM(E459:E459)</f>
        <v>150</v>
      </c>
      <c r="E460" s="79">
        <f>+D460/C460</f>
        <v>2.5</v>
      </c>
      <c r="F460" s="55"/>
    </row>
    <row r="461" spans="1:6" x14ac:dyDescent="0.2">
      <c r="A461" s="16" t="s">
        <v>233</v>
      </c>
      <c r="B461" s="17" t="s">
        <v>10</v>
      </c>
      <c r="C461" s="68">
        <v>3</v>
      </c>
      <c r="D461" s="88">
        <v>55</v>
      </c>
      <c r="E461" s="18">
        <f>C461*D461</f>
        <v>165</v>
      </c>
      <c r="F461" s="55"/>
    </row>
    <row r="462" spans="1:6" ht="13.5" thickBot="1" x14ac:dyDescent="0.25">
      <c r="A462" s="16" t="s">
        <v>38</v>
      </c>
      <c r="B462" s="53" t="s">
        <v>8</v>
      </c>
      <c r="C462" s="154">
        <v>1</v>
      </c>
      <c r="D462" s="79">
        <f>+E461</f>
        <v>165</v>
      </c>
      <c r="E462" s="79">
        <f>+D462/C462</f>
        <v>165</v>
      </c>
      <c r="F462" s="55"/>
    </row>
    <row r="463" spans="1:6" ht="13.5" thickBot="1" x14ac:dyDescent="0.25">
      <c r="A463" s="80"/>
      <c r="B463" s="80"/>
      <c r="C463" s="80"/>
      <c r="D463" s="123" t="s">
        <v>200</v>
      </c>
      <c r="E463" s="50">
        <f>$B$64</f>
        <v>1</v>
      </c>
      <c r="F463" s="81">
        <f>(E460+E462)*E463</f>
        <v>167.5</v>
      </c>
    </row>
    <row r="464" spans="1:6" ht="13.5" thickBot="1" x14ac:dyDescent="0.25"/>
    <row r="465" spans="1:6" ht="13.5" thickBot="1" x14ac:dyDescent="0.25">
      <c r="A465" s="24" t="s">
        <v>231</v>
      </c>
      <c r="B465" s="25"/>
      <c r="C465" s="25"/>
      <c r="D465" s="26"/>
      <c r="E465" s="27"/>
      <c r="F465" s="21">
        <f>+F463</f>
        <v>167.5</v>
      </c>
    </row>
    <row r="466" spans="1:6" ht="13.5" thickBot="1" x14ac:dyDescent="0.25"/>
    <row r="467" spans="1:6" ht="13.5" thickBot="1" x14ac:dyDescent="0.25">
      <c r="A467" s="24" t="s">
        <v>236</v>
      </c>
      <c r="B467" s="28"/>
      <c r="C467" s="28"/>
      <c r="D467" s="29"/>
      <c r="E467" s="30"/>
      <c r="F467" s="22">
        <f>F465+F454+F425+F355+F269+F190+F156</f>
        <v>60860.515980577737</v>
      </c>
    </row>
    <row r="469" spans="1:6" x14ac:dyDescent="0.2">
      <c r="A469" s="11" t="s">
        <v>92</v>
      </c>
    </row>
    <row r="470" spans="1:6" ht="13.5" thickBot="1" x14ac:dyDescent="0.25"/>
    <row r="471" spans="1:6" ht="13.5" thickBot="1" x14ac:dyDescent="0.25">
      <c r="A471" s="59" t="s">
        <v>64</v>
      </c>
      <c r="B471" s="60" t="s">
        <v>65</v>
      </c>
      <c r="C471" s="60" t="s">
        <v>41</v>
      </c>
      <c r="D471" s="61" t="s">
        <v>246</v>
      </c>
      <c r="E471" s="61" t="s">
        <v>66</v>
      </c>
      <c r="F471" s="62" t="s">
        <v>67</v>
      </c>
    </row>
    <row r="472" spans="1:6" ht="13.5" thickBot="1" x14ac:dyDescent="0.25">
      <c r="A472" s="13" t="s">
        <v>37</v>
      </c>
      <c r="B472" s="14" t="s">
        <v>2</v>
      </c>
      <c r="C472" s="323">
        <f>'4.BDI'!C20</f>
        <v>0.2581</v>
      </c>
      <c r="D472" s="15">
        <f>+F467</f>
        <v>60860.515980577737</v>
      </c>
      <c r="E472" s="15">
        <f>D472*C472</f>
        <v>15708.099174587114</v>
      </c>
    </row>
    <row r="473" spans="1:6" ht="13.5" thickBot="1" x14ac:dyDescent="0.25">
      <c r="F473" s="21">
        <f>+E472</f>
        <v>15708.099174587114</v>
      </c>
    </row>
    <row r="474" spans="1:6" ht="13.5" thickBot="1" x14ac:dyDescent="0.25">
      <c r="D474" s="321"/>
    </row>
    <row r="475" spans="1:6" ht="13.5" thickBot="1" x14ac:dyDescent="0.25">
      <c r="A475" s="24" t="s">
        <v>251</v>
      </c>
      <c r="B475" s="28"/>
      <c r="C475" s="28"/>
      <c r="D475" s="322"/>
      <c r="E475" s="30"/>
      <c r="F475" s="22">
        <f>F473</f>
        <v>15708.099174587114</v>
      </c>
    </row>
    <row r="476" spans="1:6" x14ac:dyDescent="0.2">
      <c r="A476" s="34"/>
      <c r="B476" s="34"/>
      <c r="C476" s="34"/>
      <c r="D476" s="35"/>
      <c r="E476" s="35"/>
      <c r="F476" s="33"/>
    </row>
    <row r="477" spans="1:6" ht="13.5" thickBot="1" x14ac:dyDescent="0.25"/>
    <row r="478" spans="1:6" ht="13.5" thickBot="1" x14ac:dyDescent="0.25">
      <c r="A478" s="24" t="s">
        <v>237</v>
      </c>
      <c r="B478" s="28"/>
      <c r="C478" s="28"/>
      <c r="D478" s="29"/>
      <c r="E478" s="30"/>
      <c r="F478" s="22">
        <f>F467+F475</f>
        <v>76568.615155164851</v>
      </c>
    </row>
    <row r="479" spans="1:6" ht="15.75" x14ac:dyDescent="0.2">
      <c r="A479" s="56"/>
      <c r="B479" s="56"/>
      <c r="C479" s="56"/>
      <c r="D479" s="57"/>
      <c r="E479" s="57"/>
      <c r="F479" s="57"/>
    </row>
    <row r="480" spans="1:6" ht="14.25" x14ac:dyDescent="0.2">
      <c r="A480" s="8"/>
      <c r="B480" s="8"/>
      <c r="C480" s="8"/>
      <c r="D480" s="36"/>
      <c r="E480" s="36"/>
    </row>
    <row r="481" spans="1:6" x14ac:dyDescent="0.2">
      <c r="A481" s="251" t="s">
        <v>230</v>
      </c>
      <c r="B481" s="252"/>
      <c r="C481" s="252"/>
      <c r="D481" s="253">
        <f>'7. Dimensionamento'!C171</f>
        <v>0</v>
      </c>
      <c r="E481" s="254" t="s">
        <v>27</v>
      </c>
    </row>
    <row r="482" spans="1:6" ht="13.5" thickBot="1" x14ac:dyDescent="0.25"/>
    <row r="483" spans="1:6" ht="13.5" thickBot="1" x14ac:dyDescent="0.25">
      <c r="A483" s="24" t="s">
        <v>71</v>
      </c>
      <c r="B483" s="25"/>
      <c r="C483" s="25"/>
      <c r="D483" s="26"/>
      <c r="E483" s="255" t="s">
        <v>33</v>
      </c>
      <c r="F483" s="256" t="str">
        <f>IFERROR(F478/D481,"-")</f>
        <v>-</v>
      </c>
    </row>
    <row r="484" spans="1:6" x14ac:dyDescent="0.2">
      <c r="A484" s="34"/>
      <c r="B484" s="34"/>
      <c r="C484" s="34"/>
      <c r="D484" s="35"/>
      <c r="E484" s="35"/>
      <c r="F484" s="35"/>
    </row>
    <row r="485" spans="1:6" ht="15.75" x14ac:dyDescent="0.2">
      <c r="A485" s="39"/>
      <c r="B485" s="10"/>
      <c r="C485" s="10"/>
    </row>
    <row r="486" spans="1:6" ht="15.75" x14ac:dyDescent="0.2">
      <c r="A486" s="39"/>
      <c r="B486" s="10"/>
      <c r="C486" s="10"/>
    </row>
    <row r="487" spans="1:6" ht="15.75" x14ac:dyDescent="0.2">
      <c r="A487" s="39"/>
      <c r="B487" s="10"/>
      <c r="C487" s="10"/>
    </row>
  </sheetData>
  <mergeCells count="7">
    <mergeCell ref="A60:D60"/>
    <mergeCell ref="A24:C24"/>
    <mergeCell ref="A11:F11"/>
    <mergeCell ref="A12:F12"/>
    <mergeCell ref="A53:D53"/>
    <mergeCell ref="A14:F14"/>
    <mergeCell ref="A52:E52"/>
  </mergeCells>
  <phoneticPr fontId="9" type="noConversion"/>
  <hyperlinks>
    <hyperlink ref="A212" location="AbaRemun" display="3.1.2. Remuneração do Capital" xr:uid="{00000000-0004-0000-0000-000000000000}"/>
    <hyperlink ref="A196" location="AbaDeprec" display="3.1.1. Depreciação" xr:uid="{00000000-0004-0000-0000-000001000000}"/>
    <hyperlink ref="A290" location="AbaRemun" display="3.1.2. Remuneração do Capital" xr:uid="{D897B03D-4A34-47E1-A1A5-66EE99974E98}"/>
    <hyperlink ref="A274" location="AbaDeprec" display="3.1.1. Depreciação" xr:uid="{E9AC6DCF-9D48-426A-B712-ED315D11A520}"/>
    <hyperlink ref="A376" location="AbaRemun" display="3.1.2. Remuneração do Capital" xr:uid="{5ECA3974-ACFC-4199-888D-3825EA46FD0F}"/>
    <hyperlink ref="A360" location="AbaDeprec" display="3.1.1. Depreciação" xr:uid="{56616A91-377A-4031-B30F-A86A787F4A5B}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65" max="5" man="1"/>
    <brk id="135" max="5" man="1"/>
    <brk id="191" max="5" man="1"/>
    <brk id="258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8"/>
  <sheetViews>
    <sheetView zoomScaleNormal="100" workbookViewId="0">
      <selection activeCell="D27" sqref="D27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7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208</v>
      </c>
    </row>
    <row r="2" spans="1:12" x14ac:dyDescent="0.2">
      <c r="A2" s="140" t="s">
        <v>258</v>
      </c>
    </row>
    <row r="3" spans="1:12" s="4" customFormat="1" ht="15.6" customHeight="1" x14ac:dyDescent="0.2">
      <c r="B3" s="139"/>
      <c r="C3" s="139"/>
      <c r="D3" s="139"/>
      <c r="E3" s="139"/>
      <c r="F3" s="139"/>
      <c r="G3" s="6"/>
    </row>
    <row r="4" spans="1:12" s="4" customFormat="1" ht="15.6" customHeight="1" x14ac:dyDescent="0.2">
      <c r="A4" s="306" t="s">
        <v>308</v>
      </c>
      <c r="B4" s="139"/>
      <c r="C4" s="139"/>
      <c r="D4" s="139"/>
      <c r="E4" s="139"/>
      <c r="F4" s="139"/>
      <c r="G4" s="6"/>
    </row>
    <row r="5" spans="1:12" s="4" customFormat="1" ht="16.5" customHeight="1" x14ac:dyDescent="0.2">
      <c r="A5" s="306" t="s">
        <v>305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43" t="s">
        <v>240</v>
      </c>
      <c r="B7" s="344"/>
      <c r="C7" s="345"/>
      <c r="D7" s="149"/>
      <c r="E7" s="149"/>
      <c r="F7" s="149"/>
    </row>
    <row r="8" spans="1:12" ht="14.25" x14ac:dyDescent="0.2">
      <c r="A8" s="168" t="s">
        <v>146</v>
      </c>
      <c r="B8" s="169" t="s">
        <v>147</v>
      </c>
      <c r="C8" s="170" t="s">
        <v>148</v>
      </c>
      <c r="D8" s="171"/>
    </row>
    <row r="9" spans="1:12" ht="14.25" x14ac:dyDescent="0.2">
      <c r="A9" s="168" t="s">
        <v>149</v>
      </c>
      <c r="B9" s="169" t="s">
        <v>42</v>
      </c>
      <c r="C9" s="172">
        <v>0.2</v>
      </c>
      <c r="D9" s="171"/>
      <c r="F9" s="157"/>
      <c r="G9" s="157"/>
      <c r="H9" s="157"/>
      <c r="I9" s="157"/>
      <c r="J9" s="157"/>
      <c r="K9" s="157"/>
      <c r="L9" s="157"/>
    </row>
    <row r="10" spans="1:12" ht="14.25" x14ac:dyDescent="0.2">
      <c r="A10" s="168" t="s">
        <v>150</v>
      </c>
      <c r="B10" s="169" t="s">
        <v>151</v>
      </c>
      <c r="C10" s="172">
        <v>1.4999999999999999E-2</v>
      </c>
      <c r="D10" s="171"/>
      <c r="F10" s="157"/>
      <c r="G10" s="157"/>
      <c r="H10" s="157"/>
      <c r="I10" s="157"/>
      <c r="J10" s="157"/>
      <c r="K10" s="157"/>
      <c r="L10" s="157"/>
    </row>
    <row r="11" spans="1:12" ht="14.25" x14ac:dyDescent="0.2">
      <c r="A11" s="168" t="s">
        <v>152</v>
      </c>
      <c r="B11" s="169" t="s">
        <v>153</v>
      </c>
      <c r="C11" s="172">
        <v>0.01</v>
      </c>
      <c r="D11" s="171"/>
      <c r="F11" s="157"/>
      <c r="G11" s="157"/>
      <c r="H11" s="157"/>
      <c r="I11" s="157"/>
      <c r="J11" s="157"/>
      <c r="K11" s="157"/>
      <c r="L11" s="157"/>
    </row>
    <row r="12" spans="1:12" ht="14.25" x14ac:dyDescent="0.2">
      <c r="A12" s="168" t="s">
        <v>154</v>
      </c>
      <c r="B12" s="169" t="s">
        <v>155</v>
      </c>
      <c r="C12" s="172">
        <v>2E-3</v>
      </c>
      <c r="D12" s="171"/>
      <c r="F12" s="157"/>
      <c r="G12" s="157"/>
      <c r="H12" s="157"/>
      <c r="I12" s="157"/>
      <c r="J12" s="157"/>
      <c r="K12" s="157"/>
      <c r="L12" s="157"/>
    </row>
    <row r="13" spans="1:12" ht="14.25" x14ac:dyDescent="0.2">
      <c r="A13" s="168" t="s">
        <v>156</v>
      </c>
      <c r="B13" s="169" t="s">
        <v>157</v>
      </c>
      <c r="C13" s="172">
        <v>6.0000000000000001E-3</v>
      </c>
      <c r="D13" s="171"/>
      <c r="F13" s="157"/>
      <c r="G13" s="157"/>
      <c r="H13" s="157"/>
      <c r="I13" s="157"/>
      <c r="J13" s="157"/>
      <c r="K13" s="157"/>
      <c r="L13" s="157"/>
    </row>
    <row r="14" spans="1:12" ht="14.25" x14ac:dyDescent="0.2">
      <c r="A14" s="168" t="s">
        <v>158</v>
      </c>
      <c r="B14" s="169" t="s">
        <v>159</v>
      </c>
      <c r="C14" s="172">
        <v>2.5000000000000001E-2</v>
      </c>
      <c r="D14" s="171"/>
      <c r="F14" s="157"/>
      <c r="G14" s="157"/>
      <c r="H14" s="157"/>
      <c r="I14" s="157"/>
      <c r="J14" s="157"/>
      <c r="K14" s="157"/>
      <c r="L14" s="157"/>
    </row>
    <row r="15" spans="1:12" ht="14.25" x14ac:dyDescent="0.2">
      <c r="A15" s="168" t="s">
        <v>160</v>
      </c>
      <c r="B15" s="169" t="s">
        <v>161</v>
      </c>
      <c r="C15" s="172">
        <v>0.03</v>
      </c>
      <c r="D15" s="171"/>
      <c r="F15" s="157"/>
      <c r="G15" s="157"/>
      <c r="H15" s="157"/>
      <c r="I15" s="157"/>
      <c r="J15" s="157"/>
      <c r="K15" s="157"/>
      <c r="L15" s="157"/>
    </row>
    <row r="16" spans="1:12" ht="14.25" x14ac:dyDescent="0.2">
      <c r="A16" s="168" t="s">
        <v>162</v>
      </c>
      <c r="B16" s="169" t="s">
        <v>43</v>
      </c>
      <c r="C16" s="172">
        <v>0.08</v>
      </c>
      <c r="D16" s="173"/>
      <c r="F16" s="157"/>
      <c r="G16" s="157"/>
      <c r="H16" s="157"/>
      <c r="I16" s="157"/>
      <c r="J16" s="157"/>
      <c r="K16" s="157"/>
      <c r="L16" s="157"/>
    </row>
    <row r="17" spans="1:12" ht="15" x14ac:dyDescent="0.2">
      <c r="A17" s="168" t="s">
        <v>163</v>
      </c>
      <c r="B17" s="174" t="s">
        <v>164</v>
      </c>
      <c r="C17" s="175">
        <f>SUM(C9:C16)</f>
        <v>0.36800000000000005</v>
      </c>
      <c r="D17" s="173"/>
      <c r="F17" s="157"/>
      <c r="G17" s="157"/>
      <c r="H17" s="157"/>
      <c r="I17" s="157"/>
      <c r="J17" s="157"/>
      <c r="K17" s="157"/>
      <c r="L17" s="157"/>
    </row>
    <row r="18" spans="1:12" ht="15" x14ac:dyDescent="0.2">
      <c r="A18" s="176"/>
      <c r="B18" s="177"/>
      <c r="C18" s="178"/>
      <c r="D18" s="173"/>
      <c r="F18" s="157"/>
      <c r="G18" s="157"/>
      <c r="H18" s="157"/>
      <c r="I18" s="157"/>
      <c r="J18" s="157"/>
      <c r="K18" s="157"/>
      <c r="L18" s="157"/>
    </row>
    <row r="19" spans="1:12" ht="14.25" x14ac:dyDescent="0.2">
      <c r="A19" s="168" t="s">
        <v>165</v>
      </c>
      <c r="B19" s="179" t="s">
        <v>166</v>
      </c>
      <c r="C19" s="172">
        <f>ROUND(IF('3.CAGED'!C32&gt;24,(1-12/'3.CAGED'!C32)*0.1111,0.1111-C28),4)</f>
        <v>6.3799999999999996E-2</v>
      </c>
      <c r="D19" s="173"/>
      <c r="F19" s="157"/>
      <c r="G19" s="157"/>
      <c r="H19" s="157"/>
      <c r="I19" s="157"/>
      <c r="J19" s="157"/>
      <c r="K19" s="157"/>
      <c r="L19" s="157"/>
    </row>
    <row r="20" spans="1:12" ht="14.25" x14ac:dyDescent="0.2">
      <c r="A20" s="168" t="s">
        <v>167</v>
      </c>
      <c r="B20" s="179" t="s">
        <v>168</v>
      </c>
      <c r="C20" s="172">
        <f>ROUND('3.CAGED'!C36/'3.CAGED'!C33,4)</f>
        <v>8.3299999999999999E-2</v>
      </c>
      <c r="D20" s="173"/>
      <c r="F20" s="157"/>
      <c r="G20" s="157"/>
      <c r="H20" s="157"/>
      <c r="I20" s="157"/>
      <c r="J20" s="157"/>
      <c r="K20" s="157"/>
      <c r="L20" s="157"/>
    </row>
    <row r="21" spans="1:12" ht="14.25" x14ac:dyDescent="0.2">
      <c r="A21" s="168" t="s">
        <v>229</v>
      </c>
      <c r="B21" s="179" t="s">
        <v>170</v>
      </c>
      <c r="C21" s="172">
        <v>5.9999999999999995E-4</v>
      </c>
      <c r="D21" s="173"/>
      <c r="F21" s="157"/>
      <c r="G21" s="157"/>
      <c r="H21" s="157"/>
      <c r="I21" s="157"/>
      <c r="J21" s="157"/>
      <c r="K21" s="157"/>
      <c r="L21" s="157"/>
    </row>
    <row r="22" spans="1:12" ht="14.25" x14ac:dyDescent="0.2">
      <c r="A22" s="168" t="s">
        <v>169</v>
      </c>
      <c r="B22" s="179" t="s">
        <v>172</v>
      </c>
      <c r="C22" s="172">
        <v>8.2000000000000007E-3</v>
      </c>
      <c r="D22" s="173"/>
      <c r="F22" s="157"/>
      <c r="G22" s="157"/>
      <c r="H22" s="157"/>
      <c r="I22" s="157"/>
      <c r="J22" s="157"/>
      <c r="K22" s="157"/>
      <c r="L22" s="157"/>
    </row>
    <row r="23" spans="1:12" ht="14.25" x14ac:dyDescent="0.2">
      <c r="A23" s="168" t="s">
        <v>171</v>
      </c>
      <c r="B23" s="179" t="s">
        <v>174</v>
      </c>
      <c r="C23" s="172">
        <v>3.0999999999999999E-3</v>
      </c>
      <c r="D23" s="173"/>
      <c r="F23" s="157"/>
      <c r="G23" s="157"/>
      <c r="H23" s="157"/>
      <c r="I23" s="157"/>
      <c r="J23" s="157"/>
      <c r="K23" s="157"/>
      <c r="L23" s="157"/>
    </row>
    <row r="24" spans="1:12" ht="14.25" x14ac:dyDescent="0.2">
      <c r="A24" s="168" t="s">
        <v>173</v>
      </c>
      <c r="B24" s="179" t="s">
        <v>175</v>
      </c>
      <c r="C24" s="172">
        <v>1.66E-2</v>
      </c>
      <c r="D24" s="173"/>
      <c r="F24" s="157"/>
      <c r="G24" s="157"/>
      <c r="H24" s="157"/>
      <c r="I24" s="157"/>
      <c r="J24" s="157"/>
      <c r="K24" s="157"/>
      <c r="L24" s="157"/>
    </row>
    <row r="25" spans="1:12" ht="15" x14ac:dyDescent="0.2">
      <c r="A25" s="168" t="s">
        <v>176</v>
      </c>
      <c r="B25" s="174" t="s">
        <v>177</v>
      </c>
      <c r="C25" s="175">
        <f>SUM(C19:C24)</f>
        <v>0.17560000000000001</v>
      </c>
      <c r="D25" s="180"/>
      <c r="F25" s="157"/>
      <c r="G25" s="157"/>
      <c r="H25" s="157"/>
      <c r="I25" s="157"/>
      <c r="J25" s="157"/>
      <c r="K25" s="157"/>
      <c r="L25" s="157"/>
    </row>
    <row r="26" spans="1:12" ht="15" x14ac:dyDescent="0.2">
      <c r="A26" s="176"/>
      <c r="B26" s="177"/>
      <c r="C26" s="178"/>
      <c r="D26" s="180"/>
      <c r="F26" s="157"/>
      <c r="G26" s="157"/>
      <c r="H26" s="157"/>
      <c r="I26" s="157"/>
      <c r="J26" s="157"/>
      <c r="K26" s="157"/>
      <c r="L26" s="157"/>
    </row>
    <row r="27" spans="1:12" ht="14.25" x14ac:dyDescent="0.2">
      <c r="A27" s="168" t="s">
        <v>178</v>
      </c>
      <c r="B27" s="169" t="s">
        <v>179</v>
      </c>
      <c r="C27" s="172">
        <f>ROUND(('3.CAGED'!C37) *'3.CAGED'!C30/'3.CAGED'!C33,4)</f>
        <v>2.6499999999999999E-2</v>
      </c>
      <c r="D27" s="173"/>
      <c r="E27" s="181"/>
      <c r="F27" s="157"/>
      <c r="G27" s="157"/>
      <c r="H27" s="157"/>
      <c r="I27" s="157"/>
      <c r="J27" s="157"/>
      <c r="K27" s="157"/>
      <c r="L27" s="157"/>
    </row>
    <row r="28" spans="1:12" ht="14.25" x14ac:dyDescent="0.2">
      <c r="A28" s="168" t="s">
        <v>228</v>
      </c>
      <c r="B28" s="169" t="s">
        <v>181</v>
      </c>
      <c r="C28" s="172">
        <f>ROUND(IF('3.CAGED'!C32&gt;12,12/'3.CAGED'!C32*0.1111,0.1111),4)</f>
        <v>4.7300000000000002E-2</v>
      </c>
      <c r="D28" s="173"/>
      <c r="F28" s="157"/>
      <c r="G28" s="157"/>
      <c r="H28" s="182"/>
      <c r="I28" s="157"/>
      <c r="J28" s="157"/>
      <c r="K28" s="157"/>
      <c r="L28" s="157"/>
    </row>
    <row r="29" spans="1:12" ht="14.25" x14ac:dyDescent="0.2">
      <c r="A29" s="168" t="s">
        <v>180</v>
      </c>
      <c r="B29" s="169" t="s">
        <v>183</v>
      </c>
      <c r="C29" s="172">
        <f>C27*C28</f>
        <v>1.2534499999999999E-3</v>
      </c>
      <c r="D29" s="173"/>
      <c r="E29" s="181"/>
      <c r="F29" s="157"/>
      <c r="G29" s="157"/>
      <c r="H29" s="157"/>
      <c r="I29" s="157"/>
      <c r="J29" s="157"/>
      <c r="K29" s="157"/>
      <c r="L29" s="157"/>
    </row>
    <row r="30" spans="1:12" ht="14.25" x14ac:dyDescent="0.2">
      <c r="A30" s="168" t="s">
        <v>182</v>
      </c>
      <c r="B30" s="169" t="s">
        <v>185</v>
      </c>
      <c r="C30" s="172">
        <f>ROUND(('3.CAGED'!C33+'3.CAGED'!C34+'3.CAGED'!C36)/'3.CAGED'!C31*'3.CAGED'!C38*'3.CAGED'!C39*'3.CAGED'!C30/'3.CAGED'!C33,4)</f>
        <v>2.7699999999999999E-2</v>
      </c>
      <c r="D30" s="173"/>
      <c r="F30" s="157"/>
      <c r="G30" s="183"/>
      <c r="H30" s="157"/>
      <c r="I30" s="157"/>
      <c r="J30" s="157"/>
      <c r="K30" s="157"/>
      <c r="L30" s="157"/>
    </row>
    <row r="31" spans="1:12" ht="14.25" x14ac:dyDescent="0.2">
      <c r="A31" s="168" t="s">
        <v>184</v>
      </c>
      <c r="B31" s="169" t="s">
        <v>186</v>
      </c>
      <c r="C31" s="172">
        <f>ROUND(('3.CAGED'!C35/'3.CAGED'!C33)*'3.CAGED'!C30/12,4)</f>
        <v>1.8E-3</v>
      </c>
      <c r="D31" s="173"/>
      <c r="F31" s="157"/>
      <c r="G31" s="157"/>
      <c r="H31" s="157"/>
      <c r="I31" s="157"/>
      <c r="J31" s="157"/>
      <c r="K31" s="157"/>
      <c r="L31" s="157"/>
    </row>
    <row r="32" spans="1:12" ht="15" x14ac:dyDescent="0.2">
      <c r="A32" s="168" t="s">
        <v>187</v>
      </c>
      <c r="B32" s="174" t="s">
        <v>188</v>
      </c>
      <c r="C32" s="175">
        <f>SUM(C27:C31)</f>
        <v>0.10455345000000001</v>
      </c>
      <c r="D32" s="180"/>
      <c r="F32" s="157"/>
      <c r="G32" s="157"/>
      <c r="H32" s="157"/>
      <c r="I32" s="157"/>
      <c r="J32" s="157"/>
      <c r="K32" s="157"/>
      <c r="L32" s="157"/>
    </row>
    <row r="33" spans="1:12" ht="15" x14ac:dyDescent="0.2">
      <c r="A33" s="176"/>
      <c r="B33" s="177"/>
      <c r="C33" s="178"/>
      <c r="D33" s="180"/>
      <c r="F33" s="157"/>
      <c r="G33" s="157"/>
      <c r="H33" s="157"/>
      <c r="I33" s="157"/>
      <c r="J33" s="157"/>
      <c r="K33" s="157"/>
      <c r="L33" s="157"/>
    </row>
    <row r="34" spans="1:12" ht="14.25" x14ac:dyDescent="0.2">
      <c r="A34" s="168" t="s">
        <v>189</v>
      </c>
      <c r="B34" s="169" t="s">
        <v>190</v>
      </c>
      <c r="C34" s="172">
        <f>ROUND(C17*C25,4)</f>
        <v>6.4600000000000005E-2</v>
      </c>
      <c r="D34" s="173"/>
      <c r="F34" s="157"/>
      <c r="G34" s="157"/>
      <c r="H34" s="157"/>
      <c r="I34" s="157"/>
      <c r="J34" s="157"/>
      <c r="K34" s="157"/>
      <c r="L34" s="157"/>
    </row>
    <row r="35" spans="1:12" ht="28.5" x14ac:dyDescent="0.2">
      <c r="A35" s="168" t="s">
        <v>191</v>
      </c>
      <c r="B35" s="184" t="s">
        <v>304</v>
      </c>
      <c r="C35" s="172">
        <f>ROUND((C27*C16),4)</f>
        <v>2.0999999999999999E-3</v>
      </c>
      <c r="D35" s="173"/>
      <c r="F35" s="157"/>
      <c r="G35" s="157"/>
      <c r="H35" s="157"/>
      <c r="I35" s="157"/>
      <c r="J35" s="157"/>
      <c r="K35" s="157"/>
      <c r="L35" s="157"/>
    </row>
    <row r="36" spans="1:12" ht="15" x14ac:dyDescent="0.2">
      <c r="A36" s="168" t="s">
        <v>192</v>
      </c>
      <c r="B36" s="174" t="s">
        <v>193</v>
      </c>
      <c r="C36" s="175">
        <f>SUM(C34:C35)</f>
        <v>6.6700000000000009E-2</v>
      </c>
      <c r="D36" s="185"/>
      <c r="F36" s="157"/>
      <c r="G36" s="157"/>
      <c r="H36" s="157"/>
      <c r="I36" s="157"/>
      <c r="J36" s="157"/>
      <c r="K36" s="157"/>
      <c r="L36" s="157"/>
    </row>
    <row r="37" spans="1:12" ht="15.75" thickBot="1" x14ac:dyDescent="0.25">
      <c r="A37" s="186"/>
      <c r="B37" s="187" t="s">
        <v>194</v>
      </c>
      <c r="C37" s="188">
        <f>C36+C32+C25+C17</f>
        <v>0.71485345000000011</v>
      </c>
      <c r="D37" s="185"/>
      <c r="F37" s="157"/>
      <c r="G37" s="157"/>
      <c r="H37" s="157"/>
      <c r="I37" s="157"/>
      <c r="J37" s="157"/>
      <c r="K37" s="157"/>
      <c r="L37" s="157"/>
    </row>
    <row r="38" spans="1:12" ht="15" x14ac:dyDescent="0.2">
      <c r="A38" s="173"/>
      <c r="B38" s="189"/>
      <c r="C38" s="190"/>
      <c r="D38" s="191"/>
      <c r="F38" s="157"/>
      <c r="G38" s="157"/>
      <c r="H38" s="157"/>
      <c r="I38" s="157"/>
      <c r="J38" s="157"/>
      <c r="K38" s="157"/>
      <c r="L38" s="157"/>
    </row>
    <row r="39" spans="1:12" ht="14.25" x14ac:dyDescent="0.2">
      <c r="A39" s="173"/>
      <c r="B39" s="173"/>
      <c r="C39" s="192"/>
      <c r="D39" s="193"/>
      <c r="F39" s="157"/>
      <c r="G39" s="157"/>
      <c r="H39" s="157"/>
      <c r="I39" s="157"/>
      <c r="J39" s="157"/>
      <c r="K39" s="157"/>
      <c r="L39" s="157"/>
    </row>
    <row r="40" spans="1:12" ht="14.25" x14ac:dyDescent="0.2">
      <c r="A40" s="171"/>
      <c r="B40" s="171"/>
      <c r="C40" s="194"/>
      <c r="D40" s="171"/>
      <c r="F40" s="157"/>
      <c r="G40" s="157"/>
      <c r="H40" s="157"/>
      <c r="I40" s="157"/>
      <c r="J40" s="157"/>
      <c r="K40" s="157"/>
      <c r="L40" s="157"/>
    </row>
    <row r="41" spans="1:12" ht="14.25" x14ac:dyDescent="0.2">
      <c r="A41" s="171"/>
      <c r="B41" s="171"/>
      <c r="C41" s="194"/>
      <c r="D41" s="171"/>
      <c r="F41" s="157"/>
      <c r="G41" s="157"/>
      <c r="H41" s="157"/>
      <c r="I41" s="157"/>
      <c r="J41" s="157"/>
      <c r="K41" s="157"/>
      <c r="L41" s="157"/>
    </row>
    <row r="42" spans="1:12" ht="14.25" x14ac:dyDescent="0.2">
      <c r="A42" s="171"/>
      <c r="B42" s="171"/>
      <c r="C42" s="194"/>
      <c r="D42" s="171"/>
      <c r="F42" s="157"/>
      <c r="G42" s="157"/>
      <c r="H42" s="157"/>
      <c r="I42" s="157"/>
      <c r="J42" s="157"/>
      <c r="K42" s="157"/>
      <c r="L42" s="157"/>
    </row>
    <row r="43" spans="1:12" ht="15" x14ac:dyDescent="0.2">
      <c r="A43" s="171"/>
      <c r="B43" s="195"/>
      <c r="C43" s="196"/>
      <c r="D43" s="171"/>
      <c r="F43" s="157"/>
      <c r="G43" s="157"/>
      <c r="H43" s="157"/>
      <c r="I43" s="157"/>
      <c r="J43" s="157"/>
      <c r="K43" s="157"/>
      <c r="L43" s="157"/>
    </row>
    <row r="44" spans="1:12" ht="15" x14ac:dyDescent="0.2">
      <c r="A44" s="185"/>
      <c r="B44" s="195"/>
      <c r="C44" s="196"/>
      <c r="D44" s="185"/>
      <c r="E44" s="157"/>
      <c r="F44" s="157"/>
      <c r="G44" s="157"/>
      <c r="H44" s="157"/>
      <c r="I44" s="157"/>
      <c r="J44" s="157"/>
      <c r="K44" s="157"/>
      <c r="L44" s="157"/>
    </row>
    <row r="45" spans="1:12" ht="16.5" x14ac:dyDescent="0.2">
      <c r="A45" s="197"/>
      <c r="B45" s="157"/>
      <c r="C45" s="157"/>
      <c r="E45" s="157"/>
      <c r="F45" s="157"/>
      <c r="G45" s="157"/>
      <c r="H45" s="157"/>
      <c r="I45" s="157"/>
      <c r="J45" s="157"/>
      <c r="K45" s="157"/>
      <c r="L45" s="157"/>
    </row>
    <row r="46" spans="1:12" x14ac:dyDescent="0.2">
      <c r="A46" s="198"/>
      <c r="B46" s="199"/>
      <c r="C46" s="199"/>
      <c r="E46" s="157"/>
      <c r="F46" s="157"/>
      <c r="G46" s="157"/>
      <c r="H46" s="157"/>
      <c r="I46" s="157"/>
      <c r="J46" s="157"/>
      <c r="K46" s="157"/>
      <c r="L46" s="157"/>
    </row>
    <row r="47" spans="1:12" ht="14.25" x14ac:dyDescent="0.2">
      <c r="A47" s="171"/>
      <c r="B47" s="200"/>
      <c r="C47" s="199"/>
      <c r="E47" s="157"/>
      <c r="F47" s="157"/>
      <c r="G47" s="157"/>
      <c r="H47" s="157"/>
      <c r="I47" s="157"/>
      <c r="J47" s="157"/>
      <c r="K47" s="157"/>
      <c r="L47" s="157"/>
    </row>
    <row r="48" spans="1:12" ht="14.25" x14ac:dyDescent="0.2">
      <c r="A48" s="171"/>
      <c r="B48" s="200"/>
      <c r="C48" s="171"/>
      <c r="E48" s="157"/>
      <c r="F48" s="157"/>
      <c r="G48" s="157"/>
      <c r="H48" s="157"/>
      <c r="I48" s="157"/>
      <c r="J48" s="157"/>
      <c r="K48" s="157"/>
      <c r="L48" s="157"/>
    </row>
    <row r="49" spans="1:12" ht="14.25" x14ac:dyDescent="0.2">
      <c r="A49" s="171"/>
      <c r="B49" s="194"/>
      <c r="C49" s="199"/>
      <c r="E49" s="157"/>
      <c r="F49" s="157"/>
      <c r="G49" s="157"/>
      <c r="H49" s="157"/>
      <c r="I49" s="157"/>
      <c r="J49" s="157"/>
      <c r="K49" s="157"/>
      <c r="L49" s="157"/>
    </row>
    <row r="50" spans="1:12" ht="14.25" x14ac:dyDescent="0.2">
      <c r="A50" s="171"/>
      <c r="B50" s="200"/>
      <c r="C50" s="171"/>
      <c r="E50" s="157"/>
      <c r="F50" s="157"/>
      <c r="G50" s="157"/>
      <c r="H50" s="157"/>
      <c r="I50" s="157"/>
      <c r="J50" s="157"/>
      <c r="K50" s="157"/>
      <c r="L50" s="157"/>
    </row>
    <row r="51" spans="1:12" ht="14.25" x14ac:dyDescent="0.2">
      <c r="A51" s="171"/>
      <c r="B51" s="194"/>
      <c r="C51" s="199"/>
      <c r="E51" s="157"/>
      <c r="F51" s="157"/>
      <c r="G51" s="157"/>
      <c r="H51" s="157"/>
      <c r="I51" s="157"/>
      <c r="J51" s="157"/>
      <c r="K51" s="157"/>
      <c r="L51" s="157"/>
    </row>
    <row r="52" spans="1:12" ht="14.25" x14ac:dyDescent="0.2">
      <c r="A52" s="171"/>
      <c r="B52" s="200"/>
      <c r="C52" s="171"/>
      <c r="E52" s="157"/>
      <c r="F52" s="157"/>
      <c r="G52" s="157"/>
      <c r="H52" s="157"/>
      <c r="I52" s="157"/>
      <c r="J52" s="157"/>
      <c r="K52" s="157"/>
      <c r="L52" s="157"/>
    </row>
    <row r="53" spans="1:12" ht="14.25" x14ac:dyDescent="0.2">
      <c r="A53" s="171"/>
      <c r="B53" s="194"/>
      <c r="C53" s="199"/>
      <c r="E53" s="157"/>
      <c r="F53" s="157"/>
      <c r="G53" s="157"/>
      <c r="H53" s="157"/>
      <c r="I53" s="157"/>
      <c r="J53" s="157"/>
      <c r="K53" s="157"/>
      <c r="L53" s="157"/>
    </row>
    <row r="54" spans="1:12" ht="14.25" x14ac:dyDescent="0.2">
      <c r="A54" s="171"/>
      <c r="B54" s="200"/>
      <c r="C54" s="171"/>
      <c r="E54" s="157"/>
      <c r="F54" s="157"/>
      <c r="G54" s="157"/>
      <c r="H54" s="157"/>
      <c r="I54" s="157"/>
      <c r="J54" s="157"/>
      <c r="K54" s="157"/>
      <c r="L54" s="157"/>
    </row>
    <row r="55" spans="1:12" ht="14.25" x14ac:dyDescent="0.2">
      <c r="A55" s="171"/>
      <c r="B55" s="194"/>
      <c r="C55" s="199"/>
      <c r="E55" s="157"/>
      <c r="F55" s="157"/>
      <c r="G55" s="157"/>
      <c r="H55" s="157"/>
      <c r="I55" s="157"/>
      <c r="J55" s="157"/>
      <c r="K55" s="157"/>
      <c r="L55" s="157"/>
    </row>
    <row r="56" spans="1:12" ht="16.5" x14ac:dyDescent="0.2">
      <c r="A56" s="197"/>
      <c r="B56" s="157"/>
      <c r="C56" s="157"/>
      <c r="E56" s="157"/>
      <c r="F56" s="157"/>
      <c r="G56" s="157"/>
      <c r="H56" s="157"/>
      <c r="I56" s="157"/>
      <c r="J56" s="157"/>
      <c r="K56" s="157"/>
      <c r="L56" s="157"/>
    </row>
    <row r="57" spans="1:12" x14ac:dyDescent="0.2">
      <c r="A57" s="157"/>
      <c r="B57" s="157"/>
      <c r="C57" s="157"/>
      <c r="E57" s="157"/>
      <c r="F57" s="157"/>
      <c r="G57" s="157"/>
      <c r="H57" s="157"/>
      <c r="I57" s="157"/>
      <c r="J57" s="157"/>
      <c r="K57" s="157"/>
      <c r="L57" s="157"/>
    </row>
    <row r="58" spans="1:12" x14ac:dyDescent="0.2">
      <c r="A58" s="157"/>
      <c r="B58" s="157"/>
      <c r="C58" s="157"/>
      <c r="E58" s="157"/>
      <c r="F58" s="157"/>
      <c r="G58" s="157"/>
      <c r="H58" s="157"/>
      <c r="I58" s="157"/>
      <c r="J58" s="157"/>
      <c r="K58" s="157"/>
      <c r="L58" s="157"/>
    </row>
    <row r="59" spans="1:12" x14ac:dyDescent="0.2">
      <c r="A59" s="201"/>
      <c r="B59" s="157"/>
      <c r="C59" s="157"/>
      <c r="E59" s="157"/>
      <c r="F59" s="157"/>
      <c r="G59" s="157"/>
      <c r="H59" s="157"/>
      <c r="I59" s="157"/>
      <c r="J59" s="157"/>
      <c r="K59" s="157"/>
      <c r="L59" s="157"/>
    </row>
    <row r="60" spans="1:12" x14ac:dyDescent="0.2">
      <c r="A60" s="157"/>
      <c r="B60" s="157"/>
      <c r="C60" s="157"/>
      <c r="E60" s="157"/>
    </row>
    <row r="61" spans="1:12" x14ac:dyDescent="0.2">
      <c r="A61" s="157"/>
      <c r="B61" s="157"/>
      <c r="C61" s="157"/>
      <c r="E61" s="157"/>
    </row>
    <row r="62" spans="1:12" x14ac:dyDescent="0.2">
      <c r="A62" s="157"/>
      <c r="B62" s="157"/>
      <c r="C62" s="157"/>
      <c r="E62" s="157"/>
    </row>
    <row r="63" spans="1:12" x14ac:dyDescent="0.2">
      <c r="A63" s="157"/>
      <c r="B63" s="157"/>
      <c r="C63" s="157"/>
      <c r="E63" s="157"/>
    </row>
    <row r="64" spans="1:12" x14ac:dyDescent="0.2">
      <c r="A64" s="157"/>
      <c r="B64" s="157"/>
      <c r="C64" s="157"/>
      <c r="E64" s="157"/>
    </row>
    <row r="65" spans="1:5" x14ac:dyDescent="0.2">
      <c r="A65" s="157"/>
      <c r="B65" s="157"/>
      <c r="C65" s="157"/>
      <c r="E65" s="157"/>
    </row>
    <row r="66" spans="1:5" x14ac:dyDescent="0.2">
      <c r="A66" s="157"/>
      <c r="B66" s="157"/>
      <c r="C66" s="157"/>
      <c r="E66" s="157"/>
    </row>
    <row r="67" spans="1:5" x14ac:dyDescent="0.2">
      <c r="A67" s="157"/>
      <c r="B67" s="157"/>
      <c r="C67" s="157"/>
      <c r="E67" s="157"/>
    </row>
    <row r="68" spans="1:5" x14ac:dyDescent="0.2">
      <c r="A68" s="157"/>
      <c r="B68" s="157"/>
      <c r="C68" s="157"/>
      <c r="E68" s="157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topLeftCell="A10" zoomScaleNormal="100" workbookViewId="0">
      <selection activeCell="B27" sqref="B27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7" t="s">
        <v>252</v>
      </c>
    </row>
    <row r="3" spans="1:3" x14ac:dyDescent="0.2">
      <c r="A3" s="1" t="s">
        <v>216</v>
      </c>
    </row>
    <row r="4" spans="1:3" x14ac:dyDescent="0.2">
      <c r="A4" s="278" t="s">
        <v>212</v>
      </c>
    </row>
    <row r="5" spans="1:3" ht="25.5" customHeight="1" x14ac:dyDescent="0.2">
      <c r="A5" s="349" t="s">
        <v>267</v>
      </c>
      <c r="B5" s="348"/>
      <c r="C5" s="348"/>
    </row>
    <row r="6" spans="1:3" x14ac:dyDescent="0.2">
      <c r="A6" s="1" t="s">
        <v>213</v>
      </c>
    </row>
    <row r="7" spans="1:3" ht="26.25" customHeight="1" x14ac:dyDescent="0.2">
      <c r="A7" s="348" t="s">
        <v>214</v>
      </c>
      <c r="B7" s="348"/>
      <c r="C7" s="348"/>
    </row>
    <row r="8" spans="1:3" x14ac:dyDescent="0.2">
      <c r="A8" s="1" t="s">
        <v>215</v>
      </c>
    </row>
    <row r="9" spans="1:3" x14ac:dyDescent="0.2">
      <c r="A9" s="308" t="s">
        <v>253</v>
      </c>
    </row>
    <row r="10" spans="1:3" ht="13.5" thickBot="1" x14ac:dyDescent="0.25"/>
    <row r="11" spans="1:3" ht="18" x14ac:dyDescent="0.25">
      <c r="B11" s="346" t="s">
        <v>238</v>
      </c>
      <c r="C11" s="347"/>
    </row>
    <row r="12" spans="1:3" ht="15" x14ac:dyDescent="0.25">
      <c r="A12" s="157"/>
      <c r="B12" s="156" t="s">
        <v>211</v>
      </c>
      <c r="C12" s="202"/>
    </row>
    <row r="13" spans="1:3" ht="15" x14ac:dyDescent="0.25">
      <c r="A13" s="157"/>
      <c r="B13" s="158" t="s">
        <v>130</v>
      </c>
      <c r="C13" s="159">
        <v>2177</v>
      </c>
    </row>
    <row r="14" spans="1:3" ht="15" x14ac:dyDescent="0.25">
      <c r="A14" s="157"/>
      <c r="B14" s="160" t="s">
        <v>131</v>
      </c>
      <c r="C14" s="159">
        <f>SUM(C15:C21)</f>
        <v>2217</v>
      </c>
    </row>
    <row r="15" spans="1:3" ht="14.25" x14ac:dyDescent="0.2">
      <c r="A15" s="157"/>
      <c r="B15" s="203" t="s">
        <v>132</v>
      </c>
      <c r="C15" s="204">
        <v>39</v>
      </c>
    </row>
    <row r="16" spans="1:3" ht="14.25" x14ac:dyDescent="0.2">
      <c r="A16" s="157"/>
      <c r="B16" s="203" t="s">
        <v>133</v>
      </c>
      <c r="C16" s="204">
        <v>1369</v>
      </c>
    </row>
    <row r="17" spans="1:5" ht="14.25" x14ac:dyDescent="0.2">
      <c r="A17" s="157"/>
      <c r="B17" s="203" t="s">
        <v>134</v>
      </c>
      <c r="C17" s="204">
        <v>371</v>
      </c>
    </row>
    <row r="18" spans="1:5" ht="14.25" x14ac:dyDescent="0.2">
      <c r="A18" s="157"/>
      <c r="B18" s="203" t="s">
        <v>135</v>
      </c>
      <c r="C18" s="204">
        <v>25</v>
      </c>
    </row>
    <row r="19" spans="1:5" ht="14.25" x14ac:dyDescent="0.2">
      <c r="A19" s="157"/>
      <c r="B19" s="203" t="s">
        <v>136</v>
      </c>
      <c r="C19" s="204">
        <v>390</v>
      </c>
    </row>
    <row r="20" spans="1:5" ht="14.25" x14ac:dyDescent="0.2">
      <c r="A20" s="157"/>
      <c r="B20" s="203" t="s">
        <v>137</v>
      </c>
      <c r="C20" s="204">
        <v>0</v>
      </c>
    </row>
    <row r="21" spans="1:5" ht="14.25" x14ac:dyDescent="0.2">
      <c r="A21" s="157"/>
      <c r="B21" s="203" t="s">
        <v>138</v>
      </c>
      <c r="C21" s="204">
        <v>23</v>
      </c>
    </row>
    <row r="22" spans="1:5" ht="14.25" x14ac:dyDescent="0.2">
      <c r="A22" s="157"/>
      <c r="B22" s="205" t="s">
        <v>139</v>
      </c>
      <c r="C22" s="206">
        <v>0</v>
      </c>
    </row>
    <row r="23" spans="1:5" ht="14.25" x14ac:dyDescent="0.2">
      <c r="A23" s="157"/>
      <c r="B23" s="314" t="s">
        <v>311</v>
      </c>
      <c r="C23" s="206">
        <v>0</v>
      </c>
    </row>
    <row r="24" spans="1:5" ht="15" x14ac:dyDescent="0.25">
      <c r="A24" s="157" t="s">
        <v>140</v>
      </c>
      <c r="B24" s="156" t="s">
        <v>141</v>
      </c>
      <c r="C24" s="202"/>
    </row>
    <row r="25" spans="1:5" ht="14.25" x14ac:dyDescent="0.2">
      <c r="A25" s="157"/>
      <c r="B25" s="207" t="s">
        <v>312</v>
      </c>
      <c r="C25" s="208">
        <v>5183</v>
      </c>
    </row>
    <row r="26" spans="1:5" ht="14.25" x14ac:dyDescent="0.2">
      <c r="A26" s="157"/>
      <c r="B26" s="203" t="s">
        <v>313</v>
      </c>
      <c r="C26" s="204">
        <v>5143</v>
      </c>
    </row>
    <row r="27" spans="1:5" ht="14.25" x14ac:dyDescent="0.2">
      <c r="B27" s="203" t="s">
        <v>314</v>
      </c>
      <c r="C27" s="307">
        <f>C13-C14</f>
        <v>-40</v>
      </c>
    </row>
    <row r="28" spans="1:5" ht="14.25" x14ac:dyDescent="0.2">
      <c r="B28" s="209"/>
      <c r="C28" s="210"/>
    </row>
    <row r="29" spans="1:5" s="107" customFormat="1" ht="15" x14ac:dyDescent="0.25">
      <c r="B29" s="158" t="s">
        <v>143</v>
      </c>
      <c r="C29" s="211">
        <f>MEDIAN(C25,C26)</f>
        <v>5163</v>
      </c>
    </row>
    <row r="30" spans="1:5" ht="15" x14ac:dyDescent="0.25">
      <c r="B30" s="160" t="s">
        <v>309</v>
      </c>
      <c r="C30" s="312">
        <f>C16/C29</f>
        <v>0.26515591710245984</v>
      </c>
    </row>
    <row r="31" spans="1:5" ht="15" x14ac:dyDescent="0.25">
      <c r="B31" s="160" t="s">
        <v>310</v>
      </c>
      <c r="C31" s="312">
        <f>MEDIAN(C13,C14)/C29</f>
        <v>0.42552779391826456</v>
      </c>
      <c r="E31" s="278"/>
    </row>
    <row r="32" spans="1:5" s="107" customFormat="1" ht="15" x14ac:dyDescent="0.25">
      <c r="B32" s="160" t="s">
        <v>259</v>
      </c>
      <c r="C32" s="310">
        <f>12/C31</f>
        <v>28.200273099681386</v>
      </c>
    </row>
    <row r="33" spans="2:3" ht="15" x14ac:dyDescent="0.25">
      <c r="B33" s="160" t="s">
        <v>142</v>
      </c>
      <c r="C33" s="162">
        <v>360</v>
      </c>
    </row>
    <row r="34" spans="2:3" ht="15" x14ac:dyDescent="0.25">
      <c r="B34" s="160" t="s">
        <v>254</v>
      </c>
      <c r="C34" s="162">
        <v>10</v>
      </c>
    </row>
    <row r="35" spans="2:3" ht="15" x14ac:dyDescent="0.25">
      <c r="B35" s="158" t="s">
        <v>255</v>
      </c>
      <c r="C35" s="161">
        <v>30</v>
      </c>
    </row>
    <row r="36" spans="2:3" ht="15" x14ac:dyDescent="0.25">
      <c r="B36" s="158" t="s">
        <v>256</v>
      </c>
      <c r="C36" s="161">
        <v>30</v>
      </c>
    </row>
    <row r="37" spans="2:3" s="107" customFormat="1" ht="15" x14ac:dyDescent="0.25">
      <c r="B37" s="158" t="s">
        <v>145</v>
      </c>
      <c r="C37" s="161">
        <f>30+(3*TRUNC(1/C31))</f>
        <v>36</v>
      </c>
    </row>
    <row r="38" spans="2:3" s="107" customFormat="1" ht="15" x14ac:dyDescent="0.25">
      <c r="B38" s="160" t="s">
        <v>43</v>
      </c>
      <c r="C38" s="311">
        <v>0.08</v>
      </c>
    </row>
    <row r="39" spans="2:3" s="107" customFormat="1" ht="15.75" thickBot="1" x14ac:dyDescent="0.3">
      <c r="B39" s="163" t="s">
        <v>144</v>
      </c>
      <c r="C39" s="313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zoomScaleNormal="100" workbookViewId="0">
      <selection activeCell="D23" sqref="D23"/>
    </sheetView>
  </sheetViews>
  <sheetFormatPr defaultRowHeight="12.75" x14ac:dyDescent="0.2"/>
  <cols>
    <col min="1" max="1" width="41.85546875" bestFit="1" customWidth="1"/>
    <col min="2" max="2" width="5.5703125" bestFit="1" customWidth="1"/>
    <col min="3" max="3" width="10.28515625" bestFit="1" customWidth="1"/>
    <col min="4" max="4" width="9.7109375" bestFit="1" customWidth="1"/>
    <col min="5" max="5" width="8" style="122" bestFit="1" customWidth="1"/>
    <col min="6" max="6" width="9.7109375" bestFit="1" customWidth="1"/>
  </cols>
  <sheetData>
    <row r="1" spans="1:8" s="146" customFormat="1" ht="14.25" x14ac:dyDescent="0.2">
      <c r="A1" s="11" t="s">
        <v>208</v>
      </c>
      <c r="B1" s="144"/>
      <c r="C1" s="144"/>
      <c r="E1" s="147"/>
    </row>
    <row r="2" spans="1:8" s="146" customFormat="1" ht="14.25" x14ac:dyDescent="0.2">
      <c r="A2" s="140" t="s">
        <v>260</v>
      </c>
      <c r="B2" s="144"/>
      <c r="C2" s="144"/>
      <c r="E2" s="147"/>
    </row>
    <row r="3" spans="1:8" s="146" customFormat="1" ht="14.25" x14ac:dyDescent="0.2">
      <c r="A3" s="9" t="s">
        <v>209</v>
      </c>
      <c r="B3" s="144"/>
      <c r="C3" s="144"/>
      <c r="E3" s="147"/>
    </row>
    <row r="4" spans="1:8" s="146" customFormat="1" ht="14.25" x14ac:dyDescent="0.2">
      <c r="A4" s="9"/>
      <c r="B4" s="144"/>
      <c r="C4" s="144"/>
      <c r="E4" s="147"/>
    </row>
    <row r="5" spans="1:8" s="4" customFormat="1" ht="15.6" customHeight="1" x14ac:dyDescent="0.2">
      <c r="A5" s="306" t="s">
        <v>308</v>
      </c>
      <c r="B5" s="139"/>
      <c r="C5" s="139"/>
      <c r="D5" s="139"/>
      <c r="E5" s="139"/>
      <c r="F5" s="139"/>
      <c r="G5" s="6"/>
    </row>
    <row r="6" spans="1:8" s="4" customFormat="1" ht="16.5" customHeight="1" x14ac:dyDescent="0.2">
      <c r="A6" s="306" t="s">
        <v>305</v>
      </c>
      <c r="B6" s="5"/>
      <c r="C6" s="5"/>
      <c r="D6" s="6"/>
      <c r="E6" s="6"/>
      <c r="F6" s="6"/>
      <c r="G6" s="6"/>
    </row>
    <row r="7" spans="1:8" s="146" customFormat="1" ht="15" thickBot="1" x14ac:dyDescent="0.25">
      <c r="B7" s="144"/>
      <c r="C7" s="144"/>
      <c r="E7" s="147"/>
    </row>
    <row r="8" spans="1:8" ht="15.75" x14ac:dyDescent="0.2">
      <c r="A8" s="355" t="s">
        <v>239</v>
      </c>
      <c r="B8" s="356"/>
      <c r="C8" s="356"/>
      <c r="D8" s="356"/>
      <c r="E8" s="356"/>
      <c r="F8" s="357"/>
    </row>
    <row r="9" spans="1:8" ht="16.5" thickBot="1" x14ac:dyDescent="0.25">
      <c r="A9" s="263"/>
      <c r="B9" s="264"/>
      <c r="C9" s="264"/>
      <c r="D9" s="264"/>
      <c r="E9" s="264"/>
      <c r="F9" s="265"/>
    </row>
    <row r="10" spans="1:8" ht="15" x14ac:dyDescent="0.25">
      <c r="A10" s="212"/>
      <c r="B10" s="145"/>
      <c r="C10" s="145"/>
      <c r="D10" s="352" t="s">
        <v>257</v>
      </c>
      <c r="E10" s="353"/>
      <c r="F10" s="354"/>
      <c r="G10" s="146"/>
      <c r="H10" s="146"/>
    </row>
    <row r="11" spans="1:8" ht="15" thickBot="1" x14ac:dyDescent="0.25">
      <c r="A11" s="209"/>
      <c r="B11" s="213"/>
      <c r="C11" s="213"/>
      <c r="D11" s="214" t="s">
        <v>195</v>
      </c>
      <c r="E11" s="215" t="s">
        <v>196</v>
      </c>
      <c r="F11" s="216" t="s">
        <v>197</v>
      </c>
      <c r="G11" s="146"/>
      <c r="H11" s="146"/>
    </row>
    <row r="12" spans="1:8" ht="14.25" x14ac:dyDescent="0.2">
      <c r="A12" s="217" t="s">
        <v>78</v>
      </c>
      <c r="B12" s="218" t="s">
        <v>79</v>
      </c>
      <c r="C12" s="219">
        <v>6.2700000000000006E-2</v>
      </c>
      <c r="D12" s="240">
        <v>2.9700000000000001E-2</v>
      </c>
      <c r="E12" s="241">
        <v>5.0799999999999998E-2</v>
      </c>
      <c r="F12" s="242">
        <v>6.2700000000000006E-2</v>
      </c>
      <c r="G12" s="146"/>
      <c r="H12" s="146"/>
    </row>
    <row r="13" spans="1:8" ht="14.25" x14ac:dyDescent="0.2">
      <c r="A13" s="221" t="s">
        <v>80</v>
      </c>
      <c r="B13" s="222" t="s">
        <v>81</v>
      </c>
      <c r="C13" s="325">
        <v>8.9999999999999993E-3</v>
      </c>
      <c r="D13" s="240">
        <f>0.3%+0.56%</f>
        <v>8.6E-3</v>
      </c>
      <c r="E13" s="241">
        <f>0.48%+0.85%</f>
        <v>1.3299999999999999E-2</v>
      </c>
      <c r="F13" s="242">
        <f>0.82%+0.89%</f>
        <v>1.7099999999999997E-2</v>
      </c>
      <c r="G13" s="146"/>
      <c r="H13" s="146"/>
    </row>
    <row r="14" spans="1:8" ht="14.25" x14ac:dyDescent="0.2">
      <c r="A14" s="221" t="s">
        <v>82</v>
      </c>
      <c r="B14" s="222" t="s">
        <v>83</v>
      </c>
      <c r="C14" s="223">
        <v>8.9499999999999996E-2</v>
      </c>
      <c r="D14" s="240">
        <v>7.7799999999999994E-2</v>
      </c>
      <c r="E14" s="241">
        <v>0.1085</v>
      </c>
      <c r="F14" s="242">
        <v>0.13550000000000001</v>
      </c>
      <c r="G14" s="146"/>
      <c r="H14" s="146"/>
    </row>
    <row r="15" spans="1:8" ht="14.25" x14ac:dyDescent="0.2">
      <c r="A15" s="221" t="s">
        <v>84</v>
      </c>
      <c r="B15" s="222" t="s">
        <v>85</v>
      </c>
      <c r="C15" s="224">
        <f>(1+E15)^(E16/252)-1</f>
        <v>5.8252540657308671E-3</v>
      </c>
      <c r="D15" s="240" t="s">
        <v>296</v>
      </c>
      <c r="E15" s="225">
        <v>0.05</v>
      </c>
      <c r="F15" s="220"/>
      <c r="G15" s="146"/>
      <c r="H15" s="146"/>
    </row>
    <row r="16" spans="1:8" ht="14.25" x14ac:dyDescent="0.2">
      <c r="A16" s="221" t="s">
        <v>86</v>
      </c>
      <c r="B16" s="350" t="s">
        <v>87</v>
      </c>
      <c r="C16" s="223">
        <v>0.03</v>
      </c>
      <c r="D16" s="302" t="s">
        <v>198</v>
      </c>
      <c r="E16" s="226">
        <v>30</v>
      </c>
      <c r="F16" s="227"/>
      <c r="G16" s="146"/>
      <c r="H16" s="146"/>
    </row>
    <row r="17" spans="1:8" ht="15" thickBot="1" x14ac:dyDescent="0.25">
      <c r="A17" s="228" t="s">
        <v>88</v>
      </c>
      <c r="B17" s="351"/>
      <c r="C17" s="229">
        <v>3.6499999999999998E-2</v>
      </c>
      <c r="D17" s="203"/>
      <c r="E17" s="230"/>
      <c r="F17" s="227"/>
      <c r="G17" s="146"/>
      <c r="H17" s="146"/>
    </row>
    <row r="18" spans="1:8" ht="14.25" x14ac:dyDescent="0.2">
      <c r="A18" s="231" t="s">
        <v>89</v>
      </c>
      <c r="B18" s="232"/>
      <c r="C18" s="233"/>
      <c r="D18" s="203"/>
      <c r="E18" s="230"/>
      <c r="F18" s="227"/>
      <c r="G18" s="146"/>
      <c r="H18" s="146"/>
    </row>
    <row r="19" spans="1:8" ht="15" thickBot="1" x14ac:dyDescent="0.25">
      <c r="A19" s="234" t="s">
        <v>90</v>
      </c>
      <c r="B19" s="235"/>
      <c r="C19" s="236"/>
      <c r="D19" s="203"/>
      <c r="E19" s="230"/>
      <c r="F19" s="227"/>
      <c r="G19" s="146"/>
      <c r="H19" s="146"/>
    </row>
    <row r="20" spans="1:8" ht="15.75" thickBot="1" x14ac:dyDescent="0.25">
      <c r="A20" s="237" t="s">
        <v>91</v>
      </c>
      <c r="B20" s="238"/>
      <c r="C20" s="239">
        <f>ROUND((((1+C12+C13)*(1+C14)*(1+C15))/(1-(C16+C17))-1),4)</f>
        <v>0.2581</v>
      </c>
      <c r="D20" s="243">
        <v>0.21429999999999999</v>
      </c>
      <c r="E20" s="244">
        <v>0.2717</v>
      </c>
      <c r="F20" s="245">
        <v>0.3362</v>
      </c>
      <c r="G20" s="146"/>
      <c r="H20" s="146"/>
    </row>
    <row r="21" spans="1:8" ht="14.25" x14ac:dyDescent="0.2">
      <c r="A21" s="146"/>
      <c r="B21" s="146"/>
      <c r="C21" s="146"/>
      <c r="D21" s="146"/>
      <c r="E21" s="147"/>
      <c r="F21" s="146"/>
      <c r="G21" s="146"/>
      <c r="H21" s="146"/>
    </row>
    <row r="22" spans="1:8" ht="14.25" x14ac:dyDescent="0.2">
      <c r="A22" s="146"/>
      <c r="B22" s="146"/>
      <c r="C22" s="146"/>
      <c r="D22" s="146"/>
      <c r="E22" s="147"/>
      <c r="F22" s="146"/>
      <c r="G22" s="146"/>
      <c r="H22" s="146"/>
    </row>
    <row r="23" spans="1:8" ht="14.25" x14ac:dyDescent="0.2">
      <c r="A23" s="146"/>
      <c r="B23" s="146"/>
      <c r="C23" s="146"/>
      <c r="D23" s="146"/>
      <c r="E23" s="147"/>
      <c r="F23" s="146"/>
      <c r="G23" s="146"/>
      <c r="H23" s="146"/>
    </row>
    <row r="24" spans="1:8" ht="14.25" x14ac:dyDescent="0.2">
      <c r="A24" s="146"/>
      <c r="B24" s="146"/>
      <c r="C24" s="146"/>
      <c r="D24" s="146"/>
      <c r="E24" s="147"/>
      <c r="F24" s="146"/>
      <c r="G24" s="146"/>
      <c r="H24" s="146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workbookViewId="0">
      <selection sqref="A1:B1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58" t="s">
        <v>241</v>
      </c>
      <c r="B1" s="359"/>
    </row>
    <row r="2" spans="1:2" s="107" customFormat="1" ht="19.5" customHeight="1" x14ac:dyDescent="0.2">
      <c r="A2" s="266" t="s">
        <v>217</v>
      </c>
      <c r="B2" s="267" t="s">
        <v>298</v>
      </c>
    </row>
    <row r="3" spans="1:2" ht="19.5" customHeight="1" x14ac:dyDescent="0.2">
      <c r="A3" s="165">
        <v>1</v>
      </c>
      <c r="B3" s="164">
        <v>33.629999999999995</v>
      </c>
    </row>
    <row r="4" spans="1:2" ht="19.5" customHeight="1" x14ac:dyDescent="0.2">
      <c r="A4" s="165">
        <v>2</v>
      </c>
      <c r="B4" s="164">
        <v>43.13</v>
      </c>
    </row>
    <row r="5" spans="1:2" ht="19.5" customHeight="1" x14ac:dyDescent="0.2">
      <c r="A5" s="165">
        <v>3</v>
      </c>
      <c r="B5" s="164">
        <v>48.68</v>
      </c>
    </row>
    <row r="6" spans="1:2" ht="19.5" customHeight="1" x14ac:dyDescent="0.2">
      <c r="A6" s="165">
        <v>4</v>
      </c>
      <c r="B6" s="164">
        <v>52.62</v>
      </c>
    </row>
    <row r="7" spans="1:2" ht="19.5" customHeight="1" x14ac:dyDescent="0.2">
      <c r="A7" s="165">
        <v>5</v>
      </c>
      <c r="B7" s="164">
        <v>55.679999999999993</v>
      </c>
    </row>
    <row r="8" spans="1:2" ht="19.5" customHeight="1" x14ac:dyDescent="0.2">
      <c r="A8" s="165">
        <v>6</v>
      </c>
      <c r="B8" s="164">
        <v>58.18</v>
      </c>
    </row>
    <row r="9" spans="1:2" ht="19.5" customHeight="1" x14ac:dyDescent="0.2">
      <c r="A9" s="165">
        <v>7</v>
      </c>
      <c r="B9" s="164">
        <v>60.29</v>
      </c>
    </row>
    <row r="10" spans="1:2" ht="19.5" customHeight="1" x14ac:dyDescent="0.2">
      <c r="A10" s="165">
        <v>8</v>
      </c>
      <c r="B10" s="164">
        <v>62.12</v>
      </c>
    </row>
    <row r="11" spans="1:2" ht="19.5" customHeight="1" x14ac:dyDescent="0.2">
      <c r="A11" s="165">
        <v>9</v>
      </c>
      <c r="B11" s="164">
        <v>63.73</v>
      </c>
    </row>
    <row r="12" spans="1:2" ht="19.5" customHeight="1" x14ac:dyDescent="0.2">
      <c r="A12" s="165">
        <v>10</v>
      </c>
      <c r="B12" s="164">
        <v>65.180000000000007</v>
      </c>
    </row>
    <row r="13" spans="1:2" ht="19.5" customHeight="1" x14ac:dyDescent="0.2">
      <c r="A13" s="165">
        <v>11</v>
      </c>
      <c r="B13" s="164">
        <v>66.47999999999999</v>
      </c>
    </row>
    <row r="14" spans="1:2" ht="19.5" customHeight="1" x14ac:dyDescent="0.2">
      <c r="A14" s="165">
        <v>12</v>
      </c>
      <c r="B14" s="164">
        <v>67.67</v>
      </c>
    </row>
    <row r="15" spans="1:2" ht="19.5" customHeight="1" x14ac:dyDescent="0.2">
      <c r="A15" s="165">
        <v>13</v>
      </c>
      <c r="B15" s="164">
        <v>68.77</v>
      </c>
    </row>
    <row r="16" spans="1:2" ht="19.5" customHeight="1" x14ac:dyDescent="0.2">
      <c r="A16" s="165">
        <v>14</v>
      </c>
      <c r="B16" s="164">
        <v>69.789999999999992</v>
      </c>
    </row>
    <row r="17" spans="1:2" ht="19.5" customHeight="1" thickBot="1" x14ac:dyDescent="0.25">
      <c r="A17" s="166">
        <v>15</v>
      </c>
      <c r="B17" s="167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7"/>
  <sheetViews>
    <sheetView workbookViewId="0">
      <selection activeCell="A24" sqref="A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49" t="s">
        <v>245</v>
      </c>
    </row>
    <row r="2" spans="1:1" x14ac:dyDescent="0.2">
      <c r="A2" s="246"/>
    </row>
    <row r="3" spans="1:1" x14ac:dyDescent="0.2">
      <c r="A3" s="246" t="s">
        <v>261</v>
      </c>
    </row>
    <row r="4" spans="1:1" x14ac:dyDescent="0.2">
      <c r="A4" s="246"/>
    </row>
    <row r="5" spans="1:1" x14ac:dyDescent="0.2">
      <c r="A5" s="246"/>
    </row>
    <row r="6" spans="1:1" x14ac:dyDescent="0.2">
      <c r="A6" s="246"/>
    </row>
    <row r="7" spans="1:1" x14ac:dyDescent="0.2">
      <c r="A7" s="246"/>
    </row>
    <row r="8" spans="1:1" x14ac:dyDescent="0.2">
      <c r="A8" s="246"/>
    </row>
    <row r="9" spans="1:1" x14ac:dyDescent="0.2">
      <c r="A9" s="246"/>
    </row>
    <row r="10" spans="1:1" x14ac:dyDescent="0.2">
      <c r="A10" s="246"/>
    </row>
    <row r="11" spans="1:1" x14ac:dyDescent="0.2">
      <c r="A11" s="246"/>
    </row>
    <row r="12" spans="1:1" ht="19.5" x14ac:dyDescent="0.35">
      <c r="A12" s="247" t="s">
        <v>242</v>
      </c>
    </row>
    <row r="13" spans="1:1" ht="15" x14ac:dyDescent="0.2">
      <c r="A13" s="247" t="s">
        <v>113</v>
      </c>
    </row>
    <row r="14" spans="1:1" ht="15" x14ac:dyDescent="0.2">
      <c r="A14" s="247" t="s">
        <v>118</v>
      </c>
    </row>
    <row r="15" spans="1:1" ht="19.5" x14ac:dyDescent="0.35">
      <c r="A15" s="247" t="s">
        <v>243</v>
      </c>
    </row>
    <row r="16" spans="1:1" ht="19.5" x14ac:dyDescent="0.35">
      <c r="A16" s="247" t="s">
        <v>244</v>
      </c>
    </row>
    <row r="17" spans="1:1" ht="15.75" thickBot="1" x14ac:dyDescent="0.25">
      <c r="A17" s="248" t="s">
        <v>114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"/>
  <sheetViews>
    <sheetView zoomScaleNormal="100" workbookViewId="0">
      <selection activeCell="C24" sqref="C24"/>
    </sheetView>
  </sheetViews>
  <sheetFormatPr defaultRowHeight="12.75" x14ac:dyDescent="0.2"/>
  <cols>
    <col min="1" max="1" width="58.28515625" style="278" customWidth="1"/>
    <col min="2" max="2" width="11.140625" style="278" bestFit="1" customWidth="1"/>
    <col min="3" max="3" width="11.28515625" style="278" bestFit="1" customWidth="1"/>
    <col min="4" max="16384" width="9.140625" style="278"/>
  </cols>
  <sheetData>
    <row r="1" spans="1:7" x14ac:dyDescent="0.2">
      <c r="A1" s="11" t="s">
        <v>208</v>
      </c>
    </row>
    <row r="2" spans="1:7" x14ac:dyDescent="0.2">
      <c r="A2" s="283" t="s">
        <v>273</v>
      </c>
    </row>
    <row r="3" spans="1:7" x14ac:dyDescent="0.2">
      <c r="A3" s="283" t="s">
        <v>299</v>
      </c>
    </row>
    <row r="4" spans="1:7" x14ac:dyDescent="0.2">
      <c r="A4" s="7" t="s">
        <v>297</v>
      </c>
    </row>
    <row r="5" spans="1:7" x14ac:dyDescent="0.2">
      <c r="A5" s="7"/>
    </row>
    <row r="6" spans="1:7" s="4" customFormat="1" ht="15.6" customHeight="1" x14ac:dyDescent="0.2">
      <c r="A6" s="306" t="s">
        <v>308</v>
      </c>
      <c r="B6" s="139"/>
      <c r="C6" s="139"/>
      <c r="D6" s="139"/>
      <c r="E6" s="139"/>
      <c r="F6" s="139"/>
      <c r="G6" s="6"/>
    </row>
    <row r="7" spans="1:7" s="4" customFormat="1" ht="16.5" customHeight="1" x14ac:dyDescent="0.2">
      <c r="A7" s="306" t="s">
        <v>305</v>
      </c>
      <c r="B7" s="5"/>
      <c r="C7" s="5"/>
      <c r="D7" s="6"/>
      <c r="E7" s="6"/>
      <c r="F7" s="6"/>
      <c r="G7" s="6"/>
    </row>
    <row r="8" spans="1:7" ht="13.5" thickBot="1" x14ac:dyDescent="0.25"/>
    <row r="9" spans="1:7" ht="18" x14ac:dyDescent="0.25">
      <c r="A9" s="360" t="s">
        <v>293</v>
      </c>
      <c r="B9" s="361"/>
      <c r="C9" s="362"/>
    </row>
    <row r="10" spans="1:7" s="284" customFormat="1" ht="18" x14ac:dyDescent="0.25">
      <c r="A10" s="299"/>
      <c r="B10" s="298"/>
      <c r="C10" s="300"/>
    </row>
    <row r="11" spans="1:7" s="107" customFormat="1" ht="15" x14ac:dyDescent="0.25">
      <c r="A11" s="285" t="s">
        <v>294</v>
      </c>
      <c r="B11" s="286" t="s">
        <v>274</v>
      </c>
      <c r="C11" s="287" t="s">
        <v>148</v>
      </c>
    </row>
    <row r="12" spans="1:7" ht="14.25" x14ac:dyDescent="0.2">
      <c r="A12" s="288" t="s">
        <v>282</v>
      </c>
      <c r="B12" s="289" t="s">
        <v>275</v>
      </c>
      <c r="C12" s="204">
        <f>66218*0.935</f>
        <v>61913.83</v>
      </c>
    </row>
    <row r="13" spans="1:7" ht="14.25" x14ac:dyDescent="0.2">
      <c r="A13" s="203" t="s">
        <v>283</v>
      </c>
      <c r="B13" s="290" t="s">
        <v>280</v>
      </c>
      <c r="C13" s="291">
        <f>0.0362741*C12^0.2336249</f>
        <v>0.47761456386899293</v>
      </c>
    </row>
    <row r="14" spans="1:7" ht="14.25" x14ac:dyDescent="0.2">
      <c r="A14" s="203" t="s">
        <v>284</v>
      </c>
      <c r="B14" s="290" t="s">
        <v>281</v>
      </c>
      <c r="C14" s="292">
        <f>C12*C13/1000</f>
        <v>29.570946912908969</v>
      </c>
    </row>
    <row r="15" spans="1:7" ht="14.25" x14ac:dyDescent="0.2">
      <c r="A15" s="203" t="s">
        <v>290</v>
      </c>
      <c r="B15" s="290" t="s">
        <v>276</v>
      </c>
      <c r="C15" s="293">
        <f>(C14*30)</f>
        <v>887.12840738726902</v>
      </c>
    </row>
    <row r="16" spans="1:7" ht="14.25" x14ac:dyDescent="0.2">
      <c r="A16" s="203" t="s">
        <v>286</v>
      </c>
      <c r="B16" s="290" t="s">
        <v>95</v>
      </c>
      <c r="C16" s="296">
        <v>6</v>
      </c>
    </row>
    <row r="17" spans="1:3" ht="14.25" x14ac:dyDescent="0.2">
      <c r="A17" s="203" t="s">
        <v>285</v>
      </c>
      <c r="B17" s="290" t="s">
        <v>281</v>
      </c>
      <c r="C17" s="292">
        <f>IFERROR(C14*7/C16,0)</f>
        <v>34.499438065060467</v>
      </c>
    </row>
    <row r="18" spans="1:3" ht="14.25" x14ac:dyDescent="0.2">
      <c r="A18" s="288" t="s">
        <v>277</v>
      </c>
      <c r="B18" s="290" t="s">
        <v>278</v>
      </c>
      <c r="C18" s="227">
        <v>500</v>
      </c>
    </row>
    <row r="19" spans="1:3" ht="14.25" x14ac:dyDescent="0.2">
      <c r="A19" s="203" t="s">
        <v>291</v>
      </c>
      <c r="B19" s="290"/>
      <c r="C19" s="204">
        <v>2</v>
      </c>
    </row>
    <row r="20" spans="1:3" ht="14.25" x14ac:dyDescent="0.2">
      <c r="A20" s="288" t="s">
        <v>292</v>
      </c>
      <c r="B20" s="290" t="s">
        <v>279</v>
      </c>
      <c r="C20" s="204">
        <v>15</v>
      </c>
    </row>
    <row r="21" spans="1:3" ht="14.25" x14ac:dyDescent="0.2">
      <c r="A21" s="203" t="s">
        <v>287</v>
      </c>
      <c r="B21" s="290" t="s">
        <v>276</v>
      </c>
      <c r="C21" s="227">
        <f>IF(AND(C20&gt;=15,C19=1),5.8,C20/2)</f>
        <v>7.5</v>
      </c>
    </row>
    <row r="22" spans="1:3" ht="14.25" x14ac:dyDescent="0.2">
      <c r="A22" s="288" t="s">
        <v>288</v>
      </c>
      <c r="B22" s="290"/>
      <c r="C22" s="292">
        <f>IFERROR(C17/C21,0)</f>
        <v>4.5999250753413952</v>
      </c>
    </row>
    <row r="23" spans="1:3" ht="14.25" x14ac:dyDescent="0.2">
      <c r="A23" s="288" t="s">
        <v>295</v>
      </c>
      <c r="B23" s="290"/>
      <c r="C23" s="301">
        <v>2</v>
      </c>
    </row>
    <row r="24" spans="1:3" ht="15" thickBot="1" x14ac:dyDescent="0.25">
      <c r="A24" s="294" t="s">
        <v>289</v>
      </c>
      <c r="B24" s="295"/>
      <c r="C24" s="297">
        <f>IFERROR(C22/C23,0)</f>
        <v>2.2999625376706976</v>
      </c>
    </row>
  </sheetData>
  <mergeCells count="1">
    <mergeCell ref="A9:C9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Coleta Domiciliar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Domiciliar'!Area_de_impressao</vt:lpstr>
      <vt:lpstr>'2.Encargos Sociais'!Area_de_impressao</vt:lpstr>
      <vt:lpstr>'1. Coleta Domiciliar'!Titulos_de_impressao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leonardo.bueno</cp:lastModifiedBy>
  <cp:lastPrinted>2020-03-02T11:49:56Z</cp:lastPrinted>
  <dcterms:created xsi:type="dcterms:W3CDTF">2000-12-13T10:02:50Z</dcterms:created>
  <dcterms:modified xsi:type="dcterms:W3CDTF">2020-03-05T19:12:21Z</dcterms:modified>
</cp:coreProperties>
</file>